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worksheets/sheet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Hp\Desktop\PTP Py\CNV\2019\Presentacion Digital\09_Septiembre_tercer Trimestre\"/>
    </mc:Choice>
  </mc:AlternateContent>
  <bookViews>
    <workbookView xWindow="0" yWindow="0" windowWidth="20490" windowHeight="7755"/>
  </bookViews>
  <sheets>
    <sheet name="Composicion acc" sheetId="13" r:id="rId1"/>
    <sheet name="Balance" sheetId="9" r:id="rId2"/>
    <sheet name="estado de resultados" sheetId="10" r:id="rId3"/>
    <sheet name="Patrimonio neto" sheetId="2" r:id="rId4"/>
    <sheet name="flujo efectivo" sheetId="6" r:id="rId5"/>
    <sheet name="Nota a los Est Contab" sheetId="24" r:id="rId6"/>
    <sheet name="anexo i ii" sheetId="4" r:id="rId7"/>
    <sheet name="anexo A" sheetId="5" r:id="rId8"/>
    <sheet name="anexo B" sheetId="16" r:id="rId9"/>
    <sheet name="anexo C" sheetId="25" r:id="rId10"/>
    <sheet name="Anexo D" sheetId="14" r:id="rId11"/>
    <sheet name="anexo E" sheetId="3" r:id="rId12"/>
    <sheet name="anexo F" sheetId="26" r:id="rId13"/>
    <sheet name="anexo G" sheetId="7" r:id="rId14"/>
    <sheet name="Anexo H_2" sheetId="11" state="hidden" r:id="rId15"/>
    <sheet name="Anexo H" sheetId="23" r:id="rId16"/>
    <sheet name="ANEXO i" sheetId="18" r:id="rId17"/>
    <sheet name="Anexo J" sheetId="8" r:id="rId18"/>
    <sheet name="Personas Vinculadas" sheetId="21" r:id="rId19"/>
    <sheet name="Comp Cap Art.3" sheetId="15" r:id="rId20"/>
    <sheet name="creditos" sheetId="17" r:id="rId21"/>
  </sheets>
  <definedNames>
    <definedName name="_xlnm._FilterDatabase" localSheetId="15" hidden="1">'Anexo H'!$I$1:$I$80</definedName>
  </definedNames>
  <calcPr calcId="152511"/>
</workbook>
</file>

<file path=xl/calcChain.xml><?xml version="1.0" encoding="utf-8"?>
<calcChain xmlns="http://schemas.openxmlformats.org/spreadsheetml/2006/main">
  <c r="J29" i="2" l="1"/>
  <c r="D23" i="21" l="1"/>
  <c r="C23" i="21"/>
  <c r="B60" i="24" l="1"/>
  <c r="C14" i="10" l="1"/>
  <c r="J16" i="9"/>
  <c r="I16" i="9"/>
  <c r="D16" i="9"/>
  <c r="D26" i="9"/>
  <c r="D27" i="9" s="1"/>
  <c r="F11" i="13" l="1"/>
  <c r="E17" i="17" l="1"/>
  <c r="C17" i="17"/>
  <c r="D14" i="18" l="1"/>
  <c r="I59" i="23"/>
  <c r="I60" i="23"/>
  <c r="I61" i="23"/>
  <c r="I62" i="23"/>
  <c r="I63" i="23"/>
  <c r="I42" i="23"/>
  <c r="I37" i="23"/>
  <c r="H57" i="23"/>
  <c r="H66" i="23" l="1"/>
  <c r="J66" i="23"/>
  <c r="I13" i="23" l="1"/>
  <c r="I14" i="23"/>
  <c r="I15" i="23"/>
  <c r="I16" i="23"/>
  <c r="I17" i="23"/>
  <c r="I18" i="23"/>
  <c r="I19" i="23"/>
  <c r="I20" i="23"/>
  <c r="I21" i="23"/>
  <c r="I22" i="23"/>
  <c r="I23" i="23"/>
  <c r="I24" i="23"/>
  <c r="I25" i="23"/>
  <c r="I26" i="23"/>
  <c r="I27" i="23"/>
  <c r="I28" i="23"/>
  <c r="I29" i="23"/>
  <c r="I30" i="23"/>
  <c r="I31" i="23"/>
  <c r="I32" i="23"/>
  <c r="I33" i="23"/>
  <c r="I34" i="23"/>
  <c r="I35" i="23"/>
  <c r="I36" i="23"/>
  <c r="I38" i="23"/>
  <c r="I39" i="23"/>
  <c r="I40" i="23"/>
  <c r="I41" i="23"/>
  <c r="I43" i="23"/>
  <c r="I44" i="23"/>
  <c r="I45" i="23"/>
  <c r="I46" i="23"/>
  <c r="I47" i="23"/>
  <c r="I48" i="23"/>
  <c r="I49" i="23"/>
  <c r="I50" i="23"/>
  <c r="I51" i="23"/>
  <c r="I52" i="23"/>
  <c r="I53" i="23"/>
  <c r="I54" i="23"/>
  <c r="I55" i="23"/>
  <c r="I56" i="23"/>
  <c r="I57" i="23"/>
  <c r="I58" i="23"/>
  <c r="I64" i="23"/>
  <c r="I65" i="23"/>
  <c r="D33" i="7"/>
  <c r="F19" i="4"/>
  <c r="C19" i="4"/>
  <c r="F27" i="7" l="1"/>
  <c r="D34" i="7"/>
  <c r="D35" i="7" s="1"/>
  <c r="D36" i="7" l="1"/>
  <c r="D85" i="4" l="1"/>
  <c r="D75" i="4"/>
  <c r="C75" i="4"/>
  <c r="C147" i="24" l="1"/>
  <c r="C137" i="24"/>
  <c r="C14" i="5"/>
  <c r="C18" i="5"/>
  <c r="J14" i="5" l="1"/>
  <c r="J18" i="5"/>
  <c r="J16" i="5"/>
  <c r="J15" i="5"/>
  <c r="J13" i="5"/>
  <c r="J12" i="5"/>
  <c r="J20" i="5" s="1"/>
  <c r="C15" i="5"/>
  <c r="C35" i="7" l="1"/>
  <c r="D15" i="17"/>
  <c r="D16" i="17"/>
  <c r="D13" i="17"/>
  <c r="D66" i="23" l="1"/>
  <c r="C85" i="4" l="1"/>
  <c r="C12" i="4" l="1"/>
  <c r="F12" i="4" l="1"/>
  <c r="F66" i="23" l="1"/>
  <c r="E66" i="23" l="1"/>
  <c r="G66" i="23"/>
  <c r="I12" i="23"/>
  <c r="J67" i="23" l="1"/>
  <c r="F17" i="14" l="1"/>
  <c r="I20" i="16"/>
  <c r="J20" i="16" s="1"/>
  <c r="B201" i="24"/>
  <c r="C201" i="24"/>
  <c r="H23" i="2"/>
  <c r="K25" i="2"/>
  <c r="K26" i="2"/>
  <c r="K24" i="2"/>
  <c r="K22" i="2"/>
  <c r="E16" i="9" l="1"/>
  <c r="B20" i="5" l="1"/>
  <c r="B16" i="17" l="1"/>
  <c r="C12" i="3"/>
  <c r="F21" i="4" l="1"/>
  <c r="D21" i="4" l="1"/>
  <c r="C66" i="23" l="1"/>
  <c r="I66" i="23" s="1"/>
  <c r="C23" i="10"/>
  <c r="E77" i="23" s="1"/>
  <c r="G20" i="5" l="1"/>
  <c r="K21" i="5" l="1"/>
  <c r="F21" i="5"/>
  <c r="L21" i="5" s="1"/>
  <c r="C80" i="24"/>
  <c r="C78" i="24"/>
  <c r="C60" i="24"/>
  <c r="C162" i="24" l="1"/>
  <c r="C86" i="24"/>
  <c r="C105" i="24"/>
  <c r="C123" i="24"/>
  <c r="G17" i="6" l="1"/>
  <c r="F17" i="6"/>
  <c r="G28" i="6"/>
  <c r="F28" i="6"/>
  <c r="F22" i="6"/>
  <c r="G22" i="6"/>
  <c r="F30" i="6" l="1"/>
  <c r="F32" i="6" s="1"/>
  <c r="G30" i="6"/>
  <c r="G32" i="6" s="1"/>
  <c r="D14" i="7" l="1"/>
  <c r="D15" i="7" s="1"/>
  <c r="E20" i="5"/>
  <c r="I20" i="5"/>
  <c r="H20" i="5"/>
  <c r="D20" i="5"/>
  <c r="C20" i="5"/>
  <c r="K17" i="5"/>
  <c r="K16" i="5"/>
  <c r="K15" i="5"/>
  <c r="K14" i="5"/>
  <c r="K13" i="5"/>
  <c r="K12" i="5"/>
  <c r="K11" i="5"/>
  <c r="F18" i="5"/>
  <c r="F17" i="5"/>
  <c r="L17" i="5" s="1"/>
  <c r="F16" i="5"/>
  <c r="F15" i="5"/>
  <c r="F14" i="5"/>
  <c r="F13" i="5"/>
  <c r="F12" i="5"/>
  <c r="F11" i="5"/>
  <c r="D21" i="7" l="1"/>
  <c r="D25" i="7" s="1"/>
  <c r="D16" i="7"/>
  <c r="F20" i="5"/>
  <c r="L11" i="5"/>
  <c r="L12" i="5"/>
  <c r="L14" i="5"/>
  <c r="L15" i="5"/>
  <c r="L16" i="5"/>
  <c r="L13" i="5"/>
  <c r="C16" i="7" l="1"/>
  <c r="D17" i="7"/>
  <c r="D18" i="7" s="1"/>
  <c r="D24" i="7"/>
  <c r="C21" i="4"/>
  <c r="K18" i="5"/>
  <c r="K20" i="5" s="1"/>
  <c r="K28" i="2"/>
  <c r="K27" i="2"/>
  <c r="K23" i="2"/>
  <c r="J20" i="2"/>
  <c r="I20" i="2"/>
  <c r="H20" i="2"/>
  <c r="H30" i="2" s="1"/>
  <c r="G20" i="2"/>
  <c r="G30" i="2" s="1"/>
  <c r="F20" i="2"/>
  <c r="F30" i="2" s="1"/>
  <c r="E20" i="2"/>
  <c r="E30" i="2" s="1"/>
  <c r="D20" i="2"/>
  <c r="D30" i="2" s="1"/>
  <c r="C20" i="2"/>
  <c r="C30" i="2" s="1"/>
  <c r="D19" i="7" l="1"/>
  <c r="L18" i="5"/>
  <c r="L20" i="5" s="1"/>
  <c r="K20" i="2"/>
  <c r="D20" i="7" l="1"/>
  <c r="C19" i="7"/>
  <c r="B15" i="14"/>
  <c r="C36" i="7" l="1"/>
  <c r="C24" i="7"/>
  <c r="B80" i="24" l="1"/>
  <c r="E13" i="18" l="1"/>
  <c r="C17" i="10" l="1"/>
  <c r="C20" i="10"/>
  <c r="D77" i="23" s="1"/>
  <c r="C19" i="10" l="1"/>
  <c r="C18" i="10"/>
  <c r="F77" i="23" s="1"/>
  <c r="C22" i="10" l="1"/>
  <c r="C24" i="10" s="1"/>
  <c r="D18" i="18"/>
  <c r="H44" i="11"/>
  <c r="H25" i="11"/>
  <c r="F38" i="11" l="1"/>
  <c r="C18" i="7" l="1"/>
  <c r="B89" i="24"/>
  <c r="E17" i="14"/>
  <c r="C25" i="7"/>
  <c r="C31" i="7"/>
  <c r="K22" i="11"/>
  <c r="K39" i="11"/>
  <c r="K54" i="11"/>
  <c r="K19" i="11"/>
  <c r="K25" i="11"/>
  <c r="K52" i="11"/>
  <c r="K16" i="11"/>
  <c r="K13" i="11"/>
  <c r="K14" i="11"/>
  <c r="K15" i="11"/>
  <c r="K17" i="11"/>
  <c r="K18" i="11"/>
  <c r="K20" i="11"/>
  <c r="K21" i="11"/>
  <c r="K24" i="11"/>
  <c r="K26" i="11"/>
  <c r="K27" i="11"/>
  <c r="K28" i="11"/>
  <c r="K29" i="11"/>
  <c r="K30" i="11"/>
  <c r="K31" i="11"/>
  <c r="K32" i="11"/>
  <c r="K33" i="11"/>
  <c r="K34" i="11"/>
  <c r="K35" i="11"/>
  <c r="K36" i="11"/>
  <c r="K37" i="11"/>
  <c r="K38" i="11"/>
  <c r="F56" i="11" s="1"/>
  <c r="K40" i="11"/>
  <c r="K41" i="11"/>
  <c r="K42" i="11"/>
  <c r="K43" i="11"/>
  <c r="K44" i="11"/>
  <c r="K45" i="11"/>
  <c r="K46" i="11"/>
  <c r="K47" i="11"/>
  <c r="K48" i="11"/>
  <c r="K49" i="11"/>
  <c r="K50" i="11"/>
  <c r="K51" i="11"/>
  <c r="K53" i="11"/>
  <c r="K12" i="11"/>
  <c r="I55" i="11"/>
  <c r="J23" i="11"/>
  <c r="H19" i="11"/>
  <c r="H22" i="11"/>
  <c r="J22" i="11" s="1"/>
  <c r="J25" i="11"/>
  <c r="H39" i="11"/>
  <c r="J39" i="11" s="1"/>
  <c r="H52" i="11"/>
  <c r="J52" i="11" s="1"/>
  <c r="H32" i="11"/>
  <c r="J32" i="11" s="1"/>
  <c r="H33" i="11"/>
  <c r="J33" i="11" s="1"/>
  <c r="H34" i="11"/>
  <c r="J34" i="11" s="1"/>
  <c r="H35" i="11"/>
  <c r="J35" i="11" s="1"/>
  <c r="H36" i="11"/>
  <c r="J36" i="11" s="1"/>
  <c r="H37" i="11"/>
  <c r="J37" i="11" s="1"/>
  <c r="H40" i="11"/>
  <c r="J40" i="11" s="1"/>
  <c r="H41" i="11"/>
  <c r="J41" i="11" s="1"/>
  <c r="H42" i="11"/>
  <c r="J42" i="11" s="1"/>
  <c r="H43" i="11"/>
  <c r="J43" i="11" s="1"/>
  <c r="J44" i="11"/>
  <c r="H45" i="11"/>
  <c r="J45" i="11" s="1"/>
  <c r="H46" i="11"/>
  <c r="J46" i="11" s="1"/>
  <c r="H47" i="11"/>
  <c r="J47" i="11" s="1"/>
  <c r="H48" i="11"/>
  <c r="J48" i="11" s="1"/>
  <c r="H49" i="11"/>
  <c r="J49" i="11" s="1"/>
  <c r="H50" i="11"/>
  <c r="J50" i="11" s="1"/>
  <c r="H51" i="11"/>
  <c r="J51" i="11" s="1"/>
  <c r="H53" i="11"/>
  <c r="J53" i="11" s="1"/>
  <c r="H54" i="11"/>
  <c r="J54" i="11" s="1"/>
  <c r="H29" i="11"/>
  <c r="J29" i="11" s="1"/>
  <c r="H30" i="11"/>
  <c r="J30" i="11" s="1"/>
  <c r="H31" i="11"/>
  <c r="J31" i="11" s="1"/>
  <c r="H28" i="11"/>
  <c r="J28" i="11" s="1"/>
  <c r="H24" i="11"/>
  <c r="J24" i="11" s="1"/>
  <c r="H26" i="11"/>
  <c r="J26" i="11" s="1"/>
  <c r="H21" i="11"/>
  <c r="J21" i="11" s="1"/>
  <c r="H20" i="11"/>
  <c r="J20" i="11" s="1"/>
  <c r="H18" i="11"/>
  <c r="H13" i="11"/>
  <c r="H14" i="11"/>
  <c r="H15" i="11"/>
  <c r="H12" i="11"/>
  <c r="E27" i="11"/>
  <c r="J27" i="11" s="1"/>
  <c r="E17" i="11"/>
  <c r="E16" i="11"/>
  <c r="B147" i="24" l="1"/>
  <c r="E56" i="11"/>
  <c r="K56" i="11" s="1"/>
  <c r="K55" i="11"/>
  <c r="J19" i="11"/>
  <c r="J18" i="11"/>
  <c r="J14" i="11"/>
  <c r="J13" i="11"/>
  <c r="J16" i="11"/>
  <c r="G55" i="11"/>
  <c r="J17" i="11"/>
  <c r="J15" i="11"/>
  <c r="F55" i="11" l="1"/>
  <c r="J38" i="11"/>
  <c r="E55" i="11"/>
  <c r="H55" i="11"/>
  <c r="J12" i="11"/>
  <c r="J55" i="11" l="1"/>
  <c r="D87" i="4" l="1"/>
  <c r="C87" i="4" l="1"/>
  <c r="C169" i="24" l="1"/>
  <c r="C176" i="24" s="1"/>
  <c r="C89" i="24"/>
  <c r="B169" i="24" l="1"/>
  <c r="C93" i="24"/>
  <c r="C115" i="24"/>
  <c r="D14" i="10"/>
  <c r="F41" i="7"/>
  <c r="D22" i="10" l="1"/>
  <c r="E18" i="8" l="1"/>
  <c r="D24" i="10"/>
  <c r="E12" i="8" l="1"/>
  <c r="E13" i="8"/>
  <c r="B123" i="24" l="1"/>
  <c r="B162" i="24"/>
  <c r="B176" i="24" s="1"/>
  <c r="C34" i="7"/>
  <c r="C33" i="7" l="1"/>
  <c r="B137" i="24"/>
  <c r="C18" i="8"/>
  <c r="B115" i="24"/>
  <c r="C13" i="8"/>
  <c r="C17" i="7"/>
  <c r="B86" i="24" l="1"/>
  <c r="C20" i="7"/>
  <c r="B93" i="24"/>
  <c r="I30" i="2"/>
  <c r="K29" i="2"/>
  <c r="K30" i="2" s="1"/>
  <c r="J30" i="2"/>
  <c r="B105" i="24"/>
  <c r="C12" i="8"/>
  <c r="E27" i="7" l="1"/>
  <c r="B78" i="24"/>
  <c r="B12" i="14"/>
  <c r="E13" i="14"/>
  <c r="D14" i="3" l="1"/>
  <c r="C14" i="3"/>
  <c r="E12" i="3"/>
  <c r="E14" i="3" s="1"/>
  <c r="B16" i="14" l="1"/>
  <c r="B17" i="14" s="1"/>
  <c r="D13" i="18" l="1"/>
  <c r="C18" i="3" l="1"/>
  <c r="E16" i="3"/>
  <c r="E18" i="3" s="1"/>
  <c r="C15" i="7"/>
  <c r="J8" i="9" l="1"/>
  <c r="I8" i="9"/>
  <c r="F13" i="14" l="1"/>
  <c r="F18" i="14" s="1"/>
  <c r="E18" i="14"/>
  <c r="C17" i="14"/>
  <c r="C13" i="14"/>
  <c r="B13" i="14"/>
  <c r="B18" i="14" s="1"/>
  <c r="C18" i="14" l="1"/>
  <c r="F12" i="13" l="1"/>
  <c r="D13" i="13"/>
  <c r="C13" i="13"/>
  <c r="I19" i="9"/>
  <c r="J19" i="9"/>
  <c r="J20" i="9" s="1"/>
  <c r="E15" i="8" l="1"/>
  <c r="I20" i="9"/>
  <c r="C15" i="8" l="1"/>
  <c r="C19" i="8" l="1"/>
  <c r="D18" i="8" s="1"/>
  <c r="C16" i="8"/>
  <c r="D15" i="8" s="1"/>
  <c r="I26" i="9"/>
  <c r="F12" i="8"/>
  <c r="D12" i="8"/>
  <c r="I27" i="9" l="1"/>
  <c r="C14" i="7"/>
  <c r="C21" i="7"/>
  <c r="C27" i="7" l="1"/>
  <c r="E26" i="9"/>
  <c r="E27" i="9" s="1"/>
  <c r="E16" i="8" l="1"/>
  <c r="F15" i="8" s="1"/>
  <c r="E19" i="8"/>
  <c r="F18" i="8" s="1"/>
  <c r="J26" i="9"/>
  <c r="J27" i="9" s="1"/>
  <c r="E13" i="13" l="1"/>
  <c r="F13" i="13" l="1"/>
  <c r="G12" i="13" s="1"/>
  <c r="G11" i="13" l="1"/>
  <c r="G13" i="13" s="1"/>
  <c r="E41" i="7"/>
  <c r="C41" i="7"/>
</calcChain>
</file>

<file path=xl/sharedStrings.xml><?xml version="1.0" encoding="utf-8"?>
<sst xmlns="http://schemas.openxmlformats.org/spreadsheetml/2006/main" count="1313" uniqueCount="707">
  <si>
    <t>PTP PARAGUAY S.A.E.</t>
  </si>
  <si>
    <t>A) PARTES VINCULADAS RELACIONADAS</t>
  </si>
  <si>
    <t>Inciso a) Personas con derecho a voto que controle al menos diez por ciento del capital de la misma.</t>
  </si>
  <si>
    <t>NOMBRES Y APELLIDOS</t>
  </si>
  <si>
    <t>NO REGISTRA</t>
  </si>
  <si>
    <t>TOTAL</t>
  </si>
  <si>
    <t>MONTO CAPITAL INTEGRADO</t>
  </si>
  <si>
    <t>% CAPITAL INTEGRADO</t>
  </si>
  <si>
    <t>Inciso b) Sociedades anónimas en la que esta controle al menos diez por ciento del capital de la misma.</t>
  </si>
  <si>
    <t>PTP URUGUAY S.A.</t>
  </si>
  <si>
    <t>Inciso c) Accionista que tengan potestades de elegir en asamblea al menos un director.</t>
  </si>
  <si>
    <t>Hugo Gorgone</t>
  </si>
  <si>
    <t>PTP URUGUAY S.A. Representado por Guillermo Misiano</t>
  </si>
  <si>
    <t>Inciso d) Directores, Administradores; Sindicos, Auditores y Apoderados</t>
  </si>
  <si>
    <t>CARGOS</t>
  </si>
  <si>
    <t>DIRECTOR/PRESIDENTE</t>
  </si>
  <si>
    <t>DIRECTOR TITULAR</t>
  </si>
  <si>
    <t>GERENTE GENERAL</t>
  </si>
  <si>
    <t>GERENTE DE ADMINISTRACION Y FINANZAS</t>
  </si>
  <si>
    <t>SINDICO TITULAR</t>
  </si>
  <si>
    <t>Hugo Rene Gorgone</t>
  </si>
  <si>
    <t>Fernando Daniel Hoppe Gonzalez</t>
  </si>
  <si>
    <t>Santiago Galeano</t>
  </si>
  <si>
    <t>(Expresado en Guaranies)</t>
  </si>
  <si>
    <t>PREVISIONES</t>
  </si>
  <si>
    <t>RUBROS</t>
  </si>
  <si>
    <t>Saldos al inicio del ejercicio</t>
  </si>
  <si>
    <t>Aumentos</t>
  </si>
  <si>
    <t>Disminuciones</t>
  </si>
  <si>
    <t>Deducidas del Activo</t>
  </si>
  <si>
    <t>Para cuentas incobrables</t>
  </si>
  <si>
    <t>Total</t>
  </si>
  <si>
    <t>Incluidas en el Pasivo</t>
  </si>
  <si>
    <t>Previsiones para contigencias</t>
  </si>
  <si>
    <t>Lease las notas y anexos que acompañan a estos Estados Financieros</t>
  </si>
  <si>
    <t>ANEXO E</t>
  </si>
  <si>
    <t>Fernando Hoppe</t>
  </si>
  <si>
    <t>Contador</t>
  </si>
  <si>
    <t>Sindico</t>
  </si>
  <si>
    <t>Hugo R. Gorgone</t>
  </si>
  <si>
    <t>Representante Legal</t>
  </si>
  <si>
    <t>RAZON SOCIAL</t>
  </si>
  <si>
    <t>IMPORTE</t>
  </si>
  <si>
    <t>VENCIMIENTO</t>
  </si>
  <si>
    <t>TOTAL DE DEUDORES VARIOS</t>
  </si>
  <si>
    <t>ANEXO A</t>
  </si>
  <si>
    <t>BALANCE GENERAL</t>
  </si>
  <si>
    <t>CUENTAS</t>
  </si>
  <si>
    <t>VALORES DE ORIGEN</t>
  </si>
  <si>
    <t>ALTAS, TRANSFERENCIAS Y AJUSTES</t>
  </si>
  <si>
    <t>BAJAS DEL EJERCICIO</t>
  </si>
  <si>
    <t>REVALUO DEL EJERCICIO</t>
  </si>
  <si>
    <t>ALTAS DEL EJERCICIO</t>
  </si>
  <si>
    <t>RODADOS/TRANSPORTES</t>
  </si>
  <si>
    <t>MUEBLES, UTILES Y ENSERES</t>
  </si>
  <si>
    <t>MAQUINARIAS</t>
  </si>
  <si>
    <t>EQUIPOS DE INFORMATICA</t>
  </si>
  <si>
    <t>INSTALACIONES</t>
  </si>
  <si>
    <t>HERRAMIENTAS MENORES</t>
  </si>
  <si>
    <t>ESTADO DE FLUJO DE EFECTIVO</t>
  </si>
  <si>
    <t>METODO DIRECTO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</si>
  <si>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</si>
  <si>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</si>
  <si>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</si>
  <si>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</si>
  <si>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</si>
  <si>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</si>
  <si>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</si>
  <si>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</si>
  <si>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</si>
  <si>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</si>
  <si>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</si>
  <si>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</si>
  <si>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</si>
  <si>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</si>
  <si>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</si>
  <si>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</si>
  <si>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</si>
  <si>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</si>
  <si>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</si>
  <si>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</si>
  <si>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</si>
  <si>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</si>
  <si>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</si>
  <si>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TOTALES</t>
  </si>
  <si>
    <t>Dólar Americano</t>
  </si>
  <si>
    <t>Deudas Financieras</t>
  </si>
  <si>
    <t>PASIVO NO CORRIENTE</t>
  </si>
  <si>
    <t>PASIVO CORRIENTE</t>
  </si>
  <si>
    <t>PASIVO</t>
  </si>
  <si>
    <t>Inversiones en CDA</t>
  </si>
  <si>
    <t>ACTIVO NO CORRIENTE</t>
  </si>
  <si>
    <t>Banco Continental M/E</t>
  </si>
  <si>
    <t>ACTIVO CORRIENTE</t>
  </si>
  <si>
    <t>ACTIVO</t>
  </si>
  <si>
    <t>CAMBIO VIGENTE</t>
  </si>
  <si>
    <t>CLASE</t>
  </si>
  <si>
    <t>DETALLE</t>
  </si>
  <si>
    <t>TOTAL DEL EJERCICIO</t>
  </si>
  <si>
    <t>Sub Total</t>
  </si>
  <si>
    <t>Inversiones CDA en USD</t>
  </si>
  <si>
    <t>VALOR REGISTRADO AÑO ANTERIOR</t>
  </si>
  <si>
    <t>VALOR REGISTRADO ACTUAL</t>
  </si>
  <si>
    <t>VALOR DE COTIZACION</t>
  </si>
  <si>
    <t>AMORTIZACION</t>
  </si>
  <si>
    <t>VALOR DE COSTO</t>
  </si>
  <si>
    <t>ANEXO J</t>
  </si>
  <si>
    <t>INDICES</t>
  </si>
  <si>
    <t>LIQUIDEZ</t>
  </si>
  <si>
    <t>ACUMULADO DEL PERIODO</t>
  </si>
  <si>
    <t>Activo Corriente</t>
  </si>
  <si>
    <t>Pasivo Corriente</t>
  </si>
  <si>
    <t>ENDEUDAMIENTO</t>
  </si>
  <si>
    <t>Total Pasivo</t>
  </si>
  <si>
    <t>Patrimonio Neto</t>
  </si>
  <si>
    <t>RENTABILIDAD</t>
  </si>
  <si>
    <t>Lease las Notas y Anexos que acompañan los Estados Financieros.</t>
  </si>
  <si>
    <t>INDICES ECONOMICOS FINANCIEROS</t>
  </si>
  <si>
    <t>RESERVAS</t>
  </si>
  <si>
    <t>RESULTADOS</t>
  </si>
  <si>
    <t>PATRIMONIO NETO</t>
  </si>
  <si>
    <t>INTEGRADO</t>
  </si>
  <si>
    <t>LEGAL</t>
  </si>
  <si>
    <t>DE REVALÚO</t>
  </si>
  <si>
    <t>OTRAS RESERVAS</t>
  </si>
  <si>
    <t>ACUMULADOS</t>
  </si>
  <si>
    <t>DEL EJERCICIO</t>
  </si>
  <si>
    <t>INTEGRACIÓN DE CAPITAL</t>
  </si>
  <si>
    <t>TRANSFERENCIA A DIVIDENDOS A PAGAR</t>
  </si>
  <si>
    <t>TRANSERENCIA A RESULTADOS ACUMULADOS</t>
  </si>
  <si>
    <t>AJUSTES/ DESAFECTAC. DE RESULT. ACUMULADOS</t>
  </si>
  <si>
    <t>RESERVA LEGAL</t>
  </si>
  <si>
    <r>
      <t>RESERVA DE REVALÚO</t>
    </r>
    <r>
      <rPr>
        <b/>
        <sz val="8"/>
        <rFont val="Arial"/>
        <family val="2"/>
      </rPr>
      <t/>
    </r>
  </si>
  <si>
    <t>RESULTADO DEL EJERCICIO</t>
  </si>
  <si>
    <t>MOVIMIENTOS  DEL EJERCICIO 2018</t>
  </si>
  <si>
    <t>(Expresado en Guaraníes)</t>
  </si>
  <si>
    <t>PASIVO Y PATRIMONIO NETO</t>
  </si>
  <si>
    <t xml:space="preserve">PASIVO  </t>
  </si>
  <si>
    <t>ACTIVO CIRCULANTE</t>
  </si>
  <si>
    <t>EXIGIBLE A CORTO PLAZO</t>
  </si>
  <si>
    <t>DISPONIBILIDADES (Nota 4.1)</t>
  </si>
  <si>
    <t>Deudas Comerciales (Nota 4.5)</t>
  </si>
  <si>
    <t>Créditos (Nota 4.2)</t>
  </si>
  <si>
    <t>Deudas Financieras C.P. (Nota 4.6)</t>
  </si>
  <si>
    <t>Bienes de Cambio</t>
  </si>
  <si>
    <t>Deudas Sociales e Impositivas (Nota 4.7)</t>
  </si>
  <si>
    <t>Inversiones a C.P. (Nota 4.3)</t>
  </si>
  <si>
    <t>Otras Cuentas a Pagar (Nota 4.8)</t>
  </si>
  <si>
    <t>Otros Activos a C.P. (Nota 4.4)</t>
  </si>
  <si>
    <t>REALIZABLE A LARGO PLAZO</t>
  </si>
  <si>
    <t>EXIGIBLE A LARGO PLAZO</t>
  </si>
  <si>
    <t>TOTAL PASIVO</t>
  </si>
  <si>
    <t>Creditos (Nota 4.2)</t>
  </si>
  <si>
    <t>Bienes de Uso (Anexo A)</t>
  </si>
  <si>
    <t>Bienes intangibles (Anexo B)</t>
  </si>
  <si>
    <t>Otros Activos a L.P (Nota 4.4)</t>
  </si>
  <si>
    <t>TOTAL PATRIMONIO NETO</t>
  </si>
  <si>
    <t>TOTAL ACTIVO</t>
  </si>
  <si>
    <t>TOTAL PASIVO Y PATRIMONIO NETO</t>
  </si>
  <si>
    <t>Léase las Notas y los Anexos que acompañan a estos Estados Financieros.</t>
  </si>
  <si>
    <t>Ejercicio Finalizado al</t>
  </si>
  <si>
    <t>Ventas Netas (Nota 4.10)</t>
  </si>
  <si>
    <t>Servicios Prestados (Nota 4.10)</t>
  </si>
  <si>
    <t>Costo de Mercaderías Vendidas (Anexo F)</t>
  </si>
  <si>
    <t>Resultado Neto</t>
  </si>
  <si>
    <t>Ingresos Varios (Nota 4.10)</t>
  </si>
  <si>
    <t>Gastos de Ventas (Anexo H)</t>
  </si>
  <si>
    <t>Gastos de Administración (Anexo H)</t>
  </si>
  <si>
    <t>Gastos Financieros (Anexo H)</t>
  </si>
  <si>
    <t>Resultado antes de impuestos</t>
  </si>
  <si>
    <t>Impuesto a la Renta</t>
  </si>
  <si>
    <t>Resultado del Periodo</t>
  </si>
  <si>
    <t>Léase las notas y anexos que acompañan a estos Estados Financieros</t>
  </si>
  <si>
    <t>INGRESOS</t>
  </si>
  <si>
    <t>INGRESOS OPERATIVOS</t>
  </si>
  <si>
    <t>Ventas Gravadas sector privado</t>
  </si>
  <si>
    <t>Servicios por depósito</t>
  </si>
  <si>
    <t>Servicios por manipuleo</t>
  </si>
  <si>
    <t>Servicios por estiba y desestiba</t>
  </si>
  <si>
    <t>Servicios por flete</t>
  </si>
  <si>
    <t>Servicios por alquileres de equipos</t>
  </si>
  <si>
    <t>Intereses Ganados</t>
  </si>
  <si>
    <t>CAPITAL SOCIAL</t>
  </si>
  <si>
    <t>Capital Integrado</t>
  </si>
  <si>
    <t>Accionistas</t>
  </si>
  <si>
    <t>Cantidad de Acciones</t>
  </si>
  <si>
    <t>Aporte para Integracion</t>
  </si>
  <si>
    <t>Total Capital Social</t>
  </si>
  <si>
    <t>% de Participación</t>
  </si>
  <si>
    <t>CAPITAL SOCIAL :</t>
  </si>
  <si>
    <t>Capital Integrado:</t>
  </si>
  <si>
    <t>Aporte para integracion de Capital:</t>
  </si>
  <si>
    <t xml:space="preserve">VALOR NOMINAL DE LAS ACCIONES: </t>
  </si>
  <si>
    <t>HUGO R. GORGONE</t>
  </si>
  <si>
    <t>Comparativo con cifras del cierre del Ejercicio anterior</t>
  </si>
  <si>
    <t>A INTEGRAR</t>
  </si>
  <si>
    <t>Resultado antes del Impuesto</t>
  </si>
  <si>
    <t>Patrimonio Neto (-) Resultado del Periodo</t>
  </si>
  <si>
    <t>DEPRECIACIONES DEL EJERCICIO</t>
  </si>
  <si>
    <t>Inversiones L.P. (Nota 4.3)</t>
  </si>
  <si>
    <t>Patrimonio Neto (Ver Cuadro de evoluc.patrim.) Nota 4.9</t>
  </si>
  <si>
    <t>Créditos por ventas (ver detalle en anexo I)</t>
  </si>
  <si>
    <t>Anticipo y retenciones del Impuesto a la Renta</t>
  </si>
  <si>
    <t>Retención IVA</t>
  </si>
  <si>
    <t>Anticipos de Sueldos</t>
  </si>
  <si>
    <t>ANEXO D</t>
  </si>
  <si>
    <t>OTRAS INVERSIONES</t>
  </si>
  <si>
    <t>INVERSIONES CORRIENTES</t>
  </si>
  <si>
    <t>INVERSIONES NO CORRIENTES</t>
  </si>
  <si>
    <t>ANEXO H</t>
  </si>
  <si>
    <t>INFORMACION REQUERIDA SOBRE COSTOS Y GASTOS</t>
  </si>
  <si>
    <t>COSTO DE BIENES DE CAMBIO</t>
  </si>
  <si>
    <t>IMPUESTO A LA RENTA</t>
  </si>
  <si>
    <t>GASTOS ADMINISTRATIVOS</t>
  </si>
  <si>
    <t>GASTOS DE VENTAS</t>
  </si>
  <si>
    <t>GASTOS FINANCIEROS</t>
  </si>
  <si>
    <t>PUBLICIDAD Y PROPAGANDA</t>
  </si>
  <si>
    <t>RECOLECION DE RESIDUOS</t>
  </si>
  <si>
    <t>OTROS GASTOS DE VENTAS</t>
  </si>
  <si>
    <t>GASTOS DE IMPORTACION</t>
  </si>
  <si>
    <t>GASTOS DE MOVILIDAD</t>
  </si>
  <si>
    <t>SUELDOS Y JORNALES</t>
  </si>
  <si>
    <t>REMUNERACION PERSONAL SUPERIOR</t>
  </si>
  <si>
    <t>HONORARIOS PROFESIONALES</t>
  </si>
  <si>
    <t>ALQUILERES</t>
  </si>
  <si>
    <t>AGUA, LUZ, TELEFONO E INTERNET</t>
  </si>
  <si>
    <t>SEGUROS PAGADOS</t>
  </si>
  <si>
    <t>UTILES DE OFICINA</t>
  </si>
  <si>
    <t>IMPUESTOS, PATENTES, TASAS Y OTRAS CONTRIBUCIONES</t>
  </si>
  <si>
    <t>AGUINALDO</t>
  </si>
  <si>
    <t>COMBUSTIBLES Y LUBRICANTES</t>
  </si>
  <si>
    <t>REFRIGERIOS</t>
  </si>
  <si>
    <t>ACCESORIOS Y CONSUMIBLES</t>
  </si>
  <si>
    <t>ARTICULOS DE LIMPIEZA</t>
  </si>
  <si>
    <t>GASTOS VARIOS</t>
  </si>
  <si>
    <t>COMISIONES PAGADAS</t>
  </si>
  <si>
    <t>INTERESES PAGADOS A ENTIDADES BANCARIAS Y FINANCIERAS</t>
  </si>
  <si>
    <t>AMORTIZACIONES G. DE ORG. (START UP)</t>
  </si>
  <si>
    <t>Lease las Notas y Anexos que acompañan los Estados Financieros</t>
  </si>
  <si>
    <t>DISPONIBLES</t>
  </si>
  <si>
    <t>Caja</t>
  </si>
  <si>
    <t>Banco Continental M.N. C/C</t>
  </si>
  <si>
    <t>Banco Continental M.E. C/C</t>
  </si>
  <si>
    <t>Banco Continental MN 2</t>
  </si>
  <si>
    <t>TOTAL DISPONIBLES</t>
  </si>
  <si>
    <t xml:space="preserve">Fondos Fijos </t>
  </si>
  <si>
    <t>GRATIFICACIONES AL PERSONAL OP ANNP</t>
  </si>
  <si>
    <t>COMISION POR COMERCIALIZACION</t>
  </si>
  <si>
    <t>CUENTAS INCOBRABLES</t>
  </si>
  <si>
    <t xml:space="preserve">APORTE PATRONAL </t>
  </si>
  <si>
    <t>DONACIONES Y CONTRIBUCIONES</t>
  </si>
  <si>
    <t>MULTAS Y SANCIONES</t>
  </si>
  <si>
    <t>CANON ANNP - CONCESION MENSUAL</t>
  </si>
  <si>
    <t>GASTOS NO DEDUCIBLE</t>
  </si>
  <si>
    <t>IVA GASTO</t>
  </si>
  <si>
    <t>GASTOS DE INSTALACION</t>
  </si>
  <si>
    <t>REPARACION Y MANTENIMIENTO DE VEHICULOS</t>
  </si>
  <si>
    <t>REPARACION Y MANTENIMIENTO DE INSFRAESTRUCTURA</t>
  </si>
  <si>
    <t>GASTOS SERVICIOS NETOS SECTOR PRIVADO</t>
  </si>
  <si>
    <t>COMISIONES Y GASTOS BANCARIOS SOBRE OPERACIONES CREDIT.</t>
  </si>
  <si>
    <t>% CAPITAL SUSCRIPTO</t>
  </si>
  <si>
    <t>GERENTE COMERCIAL Y OPERACIONES</t>
  </si>
  <si>
    <t>COMPOSICION DE CAPITAL ( ART.3 RESOLUCION CNV N° 1267/10)</t>
  </si>
  <si>
    <t>COMPOSICION AL</t>
  </si>
  <si>
    <t>NOMBRE DE LA SOCIEDAD VINCULADA</t>
  </si>
  <si>
    <t>NOMBRE DE LA ENTIDAD FISCALIZADA POR LA C.N.V.</t>
  </si>
  <si>
    <t>PORCENTAJE DE PARTICIPACION DE LA SOCIEDAD VINCULADA EN EL CAPITAL SUSCRIPTO DE LA ENTIDAD FISCALIZADA</t>
  </si>
  <si>
    <t>COMPOSICION DEL CAPITAL DE LA SOCIEDAD VINCULADA</t>
  </si>
  <si>
    <t xml:space="preserve">DESCRIPCION </t>
  </si>
  <si>
    <t>IMPORTE EN PESOS URUGUAYOS ($)</t>
  </si>
  <si>
    <t>CAPITAL EMITIDO</t>
  </si>
  <si>
    <t>CAPITAL SUSCRIPTO</t>
  </si>
  <si>
    <t>CAPITAL INTEGRADO</t>
  </si>
  <si>
    <t>CUADRO DE CAPITAL INTEGRADO DE LA SOCIEDAD VINCULADA</t>
  </si>
  <si>
    <t>ACCIONISTA / SOCIO</t>
  </si>
  <si>
    <t>% DE PARTICIPACION DEL CAPITAL INTEGRADO</t>
  </si>
  <si>
    <t>:</t>
  </si>
  <si>
    <t>Gs.</t>
  </si>
  <si>
    <t>PTP WARRANT S.A.</t>
  </si>
  <si>
    <t>DEUDAS COMERCIALES</t>
  </si>
  <si>
    <t>Acreedores Varios</t>
  </si>
  <si>
    <t>TOTAL DEUDAS COMERCIALES CP</t>
  </si>
  <si>
    <t>DEUDA SOCIAL E IMPOSITIVA</t>
  </si>
  <si>
    <t>Impuesto a la Renta a Pagar</t>
  </si>
  <si>
    <t>Cargas sociales a Pagar</t>
  </si>
  <si>
    <t>Sueldos a Pagar</t>
  </si>
  <si>
    <t>Aguinaldo a Pagar</t>
  </si>
  <si>
    <t>TOTAL DEUDASOCIAL E IMPOSITIVA</t>
  </si>
  <si>
    <t>ACTIVOS INTANGIBLES</t>
  </si>
  <si>
    <t>AUMENTOS</t>
  </si>
  <si>
    <t>DISMINUCION</t>
  </si>
  <si>
    <t>AMORTIZACIONES</t>
  </si>
  <si>
    <t>PORCION CORRIENTE</t>
  </si>
  <si>
    <t>GASTOS DE ORGANIZACIÓN</t>
  </si>
  <si>
    <t>TOTAL CORRIENTE</t>
  </si>
  <si>
    <t>PORCION NO CORRIENTE</t>
  </si>
  <si>
    <t>TOTAL NO CORRIENTE</t>
  </si>
  <si>
    <t>ANEXO B</t>
  </si>
  <si>
    <t>Fernando Javier Nicora Lopez Moreira</t>
  </si>
  <si>
    <t>SITUACION</t>
  </si>
  <si>
    <t>VOLUMEN DE CARTERA</t>
  </si>
  <si>
    <t>EN Gs.</t>
  </si>
  <si>
    <t>EN %</t>
  </si>
  <si>
    <t>A. CARTERA NO VENCIDA</t>
  </si>
  <si>
    <t>NORMAL</t>
  </si>
  <si>
    <t>EN GESTION DE COBRO</t>
  </si>
  <si>
    <t>TOTAL DE LA CARTERA</t>
  </si>
  <si>
    <t>OBSERVACIONES</t>
  </si>
  <si>
    <t>CRITERIOS DE LA CLASIFICIACION UTILIZADOS</t>
  </si>
  <si>
    <t xml:space="preserve">NORMAL </t>
  </si>
  <si>
    <t>B. CARTERA VENCIDA</t>
  </si>
  <si>
    <t>DE 30 A 60 DIAS DE ATRASO</t>
  </si>
  <si>
    <t>DE 61 A 90 DIAS DE ATRASO</t>
  </si>
  <si>
    <t>DE 91 A 120 DIAS DE ATRASO</t>
  </si>
  <si>
    <t>Préstamos a Corto Plazo - Warrant</t>
  </si>
  <si>
    <t>ACTIVOS Y PASIVOS EN MONEDA EXTRANJERA</t>
  </si>
  <si>
    <t>MONEDA EXTRANJERA</t>
  </si>
  <si>
    <t>MONEDA LOCAL</t>
  </si>
  <si>
    <t>Inversiones en Otras Empresas</t>
  </si>
  <si>
    <t>ANEXO G</t>
  </si>
  <si>
    <t>MONTO CAPITAL SUSCRIPTO</t>
  </si>
  <si>
    <t>ANEXO I</t>
  </si>
  <si>
    <t>DATOS ESTADISTICOS</t>
  </si>
  <si>
    <t xml:space="preserve">              INDICADORES OPERATIVOS</t>
  </si>
  <si>
    <t>Unidad de medida</t>
  </si>
  <si>
    <t>Acumulado al fin del Periodo</t>
  </si>
  <si>
    <t>Volumen de Ventas</t>
  </si>
  <si>
    <t>Locales</t>
  </si>
  <si>
    <t>Guaraníes</t>
  </si>
  <si>
    <t>Al exterior</t>
  </si>
  <si>
    <t>Cantidad de Empleados y Obreros</t>
  </si>
  <si>
    <t>Cantidad</t>
  </si>
  <si>
    <t>Cantidad de Sucursales</t>
  </si>
  <si>
    <t>(Otros)</t>
  </si>
  <si>
    <t>INDICADORES OPERATIVOS</t>
  </si>
  <si>
    <t>UNIDAD DE MEDIDA</t>
  </si>
  <si>
    <t>VOLUMEN DE VENTAS</t>
  </si>
  <si>
    <t>LOCALES</t>
  </si>
  <si>
    <t xml:space="preserve"> GUARANIES </t>
  </si>
  <si>
    <t>AL EXTERIOR</t>
  </si>
  <si>
    <t>CANTIDAD DE EMPLEADOS Y OBREROS</t>
  </si>
  <si>
    <t xml:space="preserve"> CANTIDAD </t>
  </si>
  <si>
    <t> 27</t>
  </si>
  <si>
    <t>CONSUMO DE ENERGIA, AGUA Y TELEFONO</t>
  </si>
  <si>
    <t>CANTIDAD DE SUCURSALES</t>
  </si>
  <si>
    <t xml:space="preserve">                              - </t>
  </si>
  <si>
    <t xml:space="preserve">                          - </t>
  </si>
  <si>
    <t>OTROS</t>
  </si>
  <si>
    <t xml:space="preserve">                      - </t>
  </si>
  <si>
    <t>INGRESOS VARIOS</t>
  </si>
  <si>
    <t>TOTAL INGRESOS (Ing. Op + Ing. Varios)</t>
  </si>
  <si>
    <t>Inversiones CDA en USD *</t>
  </si>
  <si>
    <t>Prevision por cuentas incobrables</t>
  </si>
  <si>
    <t>APODERADO</t>
  </si>
  <si>
    <t>TOTAL CRÉDITOS CORRIENTE</t>
  </si>
  <si>
    <t>TOTAL CRÉDITOS NO CORRIENTE</t>
  </si>
  <si>
    <t>Garantía de Alquiler – Anticipo Proveed.</t>
  </si>
  <si>
    <t xml:space="preserve">CRÉDITOS </t>
  </si>
  <si>
    <t>DESCUENTOS CONCEDIDOS</t>
  </si>
  <si>
    <t>POR EL PERIODO COMPRENDIDO ENTRE EL 1° DE ENERO Y EL 30 DE SEPTIEMBRE DE 2018 Y 2017</t>
  </si>
  <si>
    <t>TOTAL PERIODO ACTUAL 30/09/2018</t>
  </si>
  <si>
    <t>TOTAL PERIODO ANTERIOR 30/09/2017</t>
  </si>
  <si>
    <t>EJERCICIO 30/09/18</t>
  </si>
  <si>
    <t>EJERCICIO 30/09/17</t>
  </si>
  <si>
    <t>INVERSIONES</t>
  </si>
  <si>
    <t>Corto Plazo</t>
  </si>
  <si>
    <t>Largo Plazo</t>
  </si>
  <si>
    <t>TOTAL INVERSIONES</t>
  </si>
  <si>
    <t>OTROS ACTIVOS A LARGO PLAZO</t>
  </si>
  <si>
    <t>Obras en curso</t>
  </si>
  <si>
    <t>(-) Amortización Acumulada Obras</t>
  </si>
  <si>
    <t>TOTAL OTROS ACTIVOS A LARGO PLAZO</t>
  </si>
  <si>
    <t>Proveedores Locales – Anexo II</t>
  </si>
  <si>
    <t>Proveedores del Exterior – Anexo II</t>
  </si>
  <si>
    <t xml:space="preserve">Provisión de comisiones </t>
  </si>
  <si>
    <t>DEUDAS FINANCIERAS CP</t>
  </si>
  <si>
    <t>Banco Continental Ch. pago diferido</t>
  </si>
  <si>
    <t>Banco Continental – Tarjeta de crédito</t>
  </si>
  <si>
    <t>TOTAL DEUDAS FINANCIERAS C.P.</t>
  </si>
  <si>
    <t>OTRAS CUENTAS A PAGAR</t>
  </si>
  <si>
    <t>TOTAL OTRAS CUENTAS A PAGAR</t>
  </si>
  <si>
    <t>Cuenta “PTP Uruguay” a Pagar</t>
  </si>
  <si>
    <t>INVERSIONES TEMPORARIAS</t>
  </si>
  <si>
    <t>PASIVOS</t>
  </si>
  <si>
    <t>CAPITAL</t>
  </si>
  <si>
    <t>SUELDOS Y OTRAS REMUNERACIONES AL PERSONAL</t>
  </si>
  <si>
    <t>GASTOS NO DEDUCIBLES</t>
  </si>
  <si>
    <t>INTERESES A DEVENGAR</t>
  </si>
  <si>
    <t>BONIFICACION FAMILIAR</t>
  </si>
  <si>
    <t>REPARACION Y MANTENIMIENTO DE MAQUINARIAS Y  EQUIPOS</t>
  </si>
  <si>
    <t>GASTOS DE COMERCIALIZACION</t>
  </si>
  <si>
    <t>AUDITOR INTERNO</t>
  </si>
  <si>
    <t>No Registra</t>
  </si>
  <si>
    <t>Intereses a Devengar</t>
  </si>
  <si>
    <t>Resultados por Diferencia de Cambios</t>
  </si>
  <si>
    <t>Ingresos Varios</t>
  </si>
  <si>
    <t>Recupero de Gastos</t>
  </si>
  <si>
    <t>Ingreso por Importación</t>
  </si>
  <si>
    <t>Recupero por Siniestros</t>
  </si>
  <si>
    <t>TOTAL GENERAL</t>
  </si>
  <si>
    <t>Proveedor / Razón Social</t>
  </si>
  <si>
    <t>Anexo II</t>
  </si>
  <si>
    <t xml:space="preserve">Inversiones en CDA </t>
  </si>
  <si>
    <t>ANEXO 1</t>
  </si>
  <si>
    <t>Otros: Los conyugues y parientes hasta el último grado de consanguinidad o afinidad de las referidas en los incisos, siempre que tengan participación en el capital de la sociedad.</t>
  </si>
  <si>
    <t>NOMBRE DE LA SOCIEDAD</t>
  </si>
  <si>
    <t>MONTO DE LA INVERSION</t>
  </si>
  <si>
    <t>TIPO DE VALOR</t>
  </si>
  <si>
    <t>NO REGISTRA INVERSION EN VALORES DE OTRAS SOCIEDADES</t>
  </si>
  <si>
    <t xml:space="preserve">VALOR DE LOS BIENES GRAVADOS </t>
  </si>
  <si>
    <t>TIPO DE BIEN O VALOR</t>
  </si>
  <si>
    <t>MONTO DE LA DEUDA GARANTIZADA</t>
  </si>
  <si>
    <t>NO REGISTRA ACTIVOS EN GARANTIA DE OBLIGACIONES EN MAS DEL 20%</t>
  </si>
  <si>
    <t>FACTORES DE VINCULACIÓN</t>
  </si>
  <si>
    <t>Existen deudas con la misma como proveedor y deudas particulares</t>
  </si>
  <si>
    <t>Representado por Guillermo Misiano</t>
  </si>
  <si>
    <t>Cuentas a Cobrar</t>
  </si>
  <si>
    <t>Cuentas a Pagar</t>
  </si>
  <si>
    <t>DEUDAS CON PTP URUGUAY S.A. POR COMPRA DE MERCADERIAS</t>
  </si>
  <si>
    <t>DEUDA PARTICULAR CON PTP URUGUAY S.A.</t>
  </si>
  <si>
    <t>SUMAS</t>
  </si>
  <si>
    <t>Ingresos</t>
  </si>
  <si>
    <t>EGRESOS</t>
  </si>
  <si>
    <t>Egresos</t>
  </si>
  <si>
    <t>COMPRAS DE PTP URUGUAY S.A.</t>
  </si>
  <si>
    <t>Comentario: /1 No registran prestamos recibidos ni otorgados o intereses pagados ni cobrados a directores.</t>
  </si>
  <si>
    <t>DEPRECIACIONES Y AMORTIZACIONES</t>
  </si>
  <si>
    <t>RESULTADO POR DIFERENCIA DE CAMBIOS</t>
  </si>
  <si>
    <t>AMORTIZACIONES DE MEJORAS EN PREDIO DE TERCEROS</t>
  </si>
  <si>
    <t>Anticipo a Proveedores Locales</t>
  </si>
  <si>
    <t>Préstamos al Personal</t>
  </si>
  <si>
    <t>-</t>
  </si>
  <si>
    <t>Banco Nacion M.N. C/C</t>
  </si>
  <si>
    <t>Banco Nacion M.E. C/C</t>
  </si>
  <si>
    <t>Banco Regional</t>
  </si>
  <si>
    <t>Gastos de Organización - START UP</t>
  </si>
  <si>
    <t>Embargo de Sueldos - Judicial</t>
  </si>
  <si>
    <t>Banco Nacion M/E</t>
  </si>
  <si>
    <t>BIENES DE USO</t>
  </si>
  <si>
    <t>Deudas Particular PTP Uruguay</t>
  </si>
  <si>
    <t>AMORTIZACIONES POR OBRAS EN CURSO</t>
  </si>
  <si>
    <t>INMUEBLES</t>
  </si>
  <si>
    <t>Mejoras en Predio de Terceros</t>
  </si>
  <si>
    <t>Amortización Acum. Mejoras en Predio Terc.</t>
  </si>
  <si>
    <t>DIVIDENDOS A PAGAR</t>
  </si>
  <si>
    <t>Agua, Luz, Telefono e Internet</t>
  </si>
  <si>
    <t>IVA – Crédito - Pago Previo</t>
  </si>
  <si>
    <t>VIATICOS Y MOVILIDAD</t>
  </si>
  <si>
    <t>PRESTAMOS DE BANCOS Y OTRAS ENTIDADES FINANCIERAS</t>
  </si>
  <si>
    <t>PERDIDA POR VENTA DE BIENES DE USO</t>
  </si>
  <si>
    <t>IVA – Crédito Fiscal pagos no aplicados</t>
  </si>
  <si>
    <t>MEJORAS EN PREDIO AJENO</t>
  </si>
  <si>
    <t xml:space="preserve">Créditos por ventas </t>
  </si>
  <si>
    <t>Anexo I - Detalle de Creditos por Ventas</t>
  </si>
  <si>
    <t>Del Exterior</t>
  </si>
  <si>
    <t xml:space="preserve"> Sub TOTAL DEUDORES VARIOS</t>
  </si>
  <si>
    <t>SUB TOTAL DEUDORES VARIOS</t>
  </si>
  <si>
    <t>SALDO AL INICIO DEL  EJERCICIO 2018</t>
  </si>
  <si>
    <t>SALDO AL CIERRE DEL EJERCICIO 2018 e INICIO DEL  EJERCICIO 2019</t>
  </si>
  <si>
    <t>MOVIMIENTOS  DEL EJERCICIO 2019</t>
  </si>
  <si>
    <t>Depreciaciones y Amortizaciones (Anexo H)</t>
  </si>
  <si>
    <t>Dividendos a Pagar</t>
  </si>
  <si>
    <t>IVA a Pagar</t>
  </si>
  <si>
    <t>ACUMULADO AL INICIO DEL EJERCICIO  01.01.19</t>
  </si>
  <si>
    <t>AL INICIO DEL EJERCICIO 01.01.19</t>
  </si>
  <si>
    <t>NOTA 1.   EL ENTE</t>
  </si>
  <si>
    <t>La Sociedad PTP PARAGUAY S.A.E. con RUC Nº 80063732-1, es una Sociedad  constituida bajo la forma jurídica de Sociedad Anónima en fecha 11/10/2010, según escritura notarial N° 4, inscripto en la Dirección General de los registros públicos, en el registro de personas jurídicas y asociaciones, Serie “G”, con el N° 488, a folio N° 5776 de 27/10/2010 y en el Registro Público de Comercio, registro de contratos, con el N° 74, Serie I, Folio N° 816 y siguientes el 27/10/2010, teniendo inicialmente la denominación “WALMART S.A.”, posteriormente el Estatuto Social fue modificado por cambio de denominación, conforme consta en el Escritura N° 59 de fecha 26/09/2012, inscripta en la Dirección General de los Registros Públicos, registro de personas jurídicas y asociaciones, Serie A, bajo el N° 1428, folio N° 7620 el 16/11/2012 y en el Registro Público de Comercio, sección contratos, bajo el N° 1440, Serie A, folio N° 13340 el 16/11/2012.</t>
  </si>
  <si>
    <t>Posteriormente se realizó el cambio de denominación a “PTP PARAGUAY S.A.” según escritura pública de fecha 02/07/2015 ante la escribana Maria Magdalena Villalba Gómez con registro N° 293, inscripta en el registro de personas jurídicas y asociaciones bajo el N° 700, folio N° 01, del 20/08/2015 inscripta en el registro público de comercio bajo el N° 686, serie comercial, folio N° 01 al 08, de fecha 27/07/2015.</t>
  </si>
  <si>
    <t>En fecha 03/08/2017 se realizó el cambio de denominación a “PTP PARAGUAY S.A.E” según escritura pública por modificación de estatutos sociales ante el escribano Carlos Ruben Gernhofer Parquet con registro N° 562, inscripta en el registro de personas jurídicas y asociaciones bajo el N° 2, folio N° 15, del 22/11/2017 inscripta en el registro público de comercio bajo el N° 686, serie comercial, folio N° 09 al 26, de fecha 22/11/2017.</t>
  </si>
  <si>
    <t xml:space="preserve">El objeto principal de la sociedad es brindar servicios en los puertos por medio de la Estiba de buques y barcazas; Desestiba de buques y barcazas; trasbordos; surveying; traslados a deposito; tape y destape de barcazas, almacenaje de productos en los depósitos.
</t>
  </si>
  <si>
    <t>NOTA 2. BASE DE PREPARACIÓN DE LOS ESTADOS FINANCIEROS.</t>
  </si>
  <si>
    <t>Los estados financieros han sido elaborados de acuerdo con normas contables vigentes en Paraguay y normas de contabilidad dictadas por el Consejo de Contadores Públicos del Paraguay, teniendo en cuenta las siguientes consideraciones:</t>
  </si>
  <si>
    <t>a.  Moneda a cuenta</t>
  </si>
  <si>
    <t>Los presentes estados financieros se encuentran expresados en guaraníes, unidad monetaria de curso legal en la República del Paraguay.</t>
  </si>
  <si>
    <t>b.  Ajuste por inflación de la Moneda de Cuenta</t>
  </si>
  <si>
    <t>Los estados contables se han preparado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la República del Paraguay</t>
  </si>
  <si>
    <t>c.  Moneda Extranjera</t>
  </si>
  <si>
    <t>d.   Ejercicio</t>
  </si>
  <si>
    <t>NOTA 3.   POLÍTICAS DE CONTABILIDAD.</t>
  </si>
  <si>
    <t>La Sociedad adopta sus políticas de contabilidad siguiendo los lineamientos generales de la práctica contable utilizados habitualmente en la República del Paraguay, teniéndose en cuenta las siguientes políticas contables:</t>
  </si>
  <si>
    <t>a) Disponibilidades</t>
  </si>
  <si>
    <t>Están compuestas por fondos disponibles en poder de la Empresa, como así también en bancos de plaza, a libre disposición y sin restricción alguna.</t>
  </si>
  <si>
    <t>b)  Reconocimiento de Ingresos y Egresos.</t>
  </si>
  <si>
    <t>Para el reconocimiento de las ganancias y pérdidas se ha aplicado el principio de lo devengado, Bajo tal base los efectos de las transacciones y otros eventos son reconocidos cuando ocurren y no cuando se pagan o se cobran.</t>
  </si>
  <si>
    <t>c)  Registración y valuación de Bienes de Uso.</t>
  </si>
  <si>
    <t>Los bienes de uso están registrados y valuados de acuerdo a los siguientes criterios:</t>
  </si>
  <si>
    <t>i. 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t>
  </si>
  <si>
    <t>ii. Los bienes incorporados durante el período actual se hallan registrados por su valor de adquisición y el revalúo y las depreciaciones son computadas a partir del año siguiente de la incorporación con cargo a resultados del ejercicio, utilizando el sistema lineal, a tasas que están dentro de los límites permitidos por las leyes tributarias y que se consideran adecuadas para extinguir el valor bruto de los bienes al fin de su vida útil. El costo, la reevaluación y la depreciación acumulada de los bienes vendidos o retirados, son eliminados de las cuentas del activo, y la ganancia o pérdida es aplicada a resultados.</t>
  </si>
  <si>
    <r>
      <t>d.</t>
    </r>
    <r>
      <rPr>
        <b/>
        <sz val="7"/>
        <color indexed="8"/>
        <rFont val="Times New Roman"/>
        <family val="1"/>
      </rPr>
      <t xml:space="preserve">    </t>
    </r>
    <r>
      <rPr>
        <b/>
        <sz val="11"/>
        <color indexed="8"/>
        <rFont val="Arial"/>
        <family val="2"/>
      </rPr>
      <t xml:space="preserve">Impuesto a la Renta </t>
    </r>
  </si>
  <si>
    <t>La Sociedad determina el Impuesto a la Renta sobre la base del 10 % sobre la utilidad impositiva, de acuerdo a lo que determina la Ley 2421/04.</t>
  </si>
  <si>
    <r>
      <t>d.</t>
    </r>
    <r>
      <rPr>
        <b/>
        <sz val="7"/>
        <color indexed="8"/>
        <rFont val="Times New Roman"/>
        <family val="1"/>
      </rPr>
      <t xml:space="preserve">    </t>
    </r>
    <r>
      <rPr>
        <b/>
        <sz val="11"/>
        <color indexed="8"/>
        <rFont val="Arial"/>
        <family val="2"/>
      </rPr>
      <t>Reserva legal</t>
    </r>
  </si>
  <si>
    <t xml:space="preserve">La sociedad constituye anualmente una reserva legal equivalente al 5% de la utilidad neta del ejercicio, en cumplimiento a lo establecido en el Art. 91º de la Ley Nº 1034/83. </t>
  </si>
  <si>
    <r>
      <t>e.</t>
    </r>
    <r>
      <rPr>
        <b/>
        <sz val="7"/>
        <color indexed="8"/>
        <rFont val="Times New Roman"/>
        <family val="1"/>
      </rPr>
      <t xml:space="preserve">    </t>
    </r>
    <r>
      <rPr>
        <b/>
        <sz val="11"/>
        <color indexed="8"/>
        <rFont val="Arial"/>
        <family val="2"/>
      </rPr>
      <t>Previsiones para malos créditos</t>
    </r>
  </si>
  <si>
    <t>La sociedad constituye previsiones por malos créditos según la siguiente escala:</t>
  </si>
  <si>
    <t>Normal</t>
  </si>
  <si>
    <t>De 30 A 60 Días de atraso</t>
  </si>
  <si>
    <t>En Gestión de Cobro</t>
  </si>
  <si>
    <t>de 61 A 90 Días de atraso</t>
  </si>
  <si>
    <t>de 91 A 120 Días de atraso</t>
  </si>
  <si>
    <t>NOTA 4 INFORMACION SOBRE PRINCIPALES CUENTAS PATRIMONIALES Y DE RESULTADOS.</t>
  </si>
  <si>
    <t>4.1.   DISPONIBILIDADES</t>
  </si>
  <si>
    <t>Este rubro comprende el efectivo que se tenía en caja y el dinero en cuentas corrientes bancarias según los saldos en guaraníes que se detallan a continuación:</t>
  </si>
  <si>
    <t xml:space="preserve">4.2.   CRÉDITOS </t>
  </si>
  <si>
    <t>Este rubro está compuesto por facturas pendientes de cobro y créditos fiscales según los saldos en guaraníes que se detallan a continuación:</t>
  </si>
  <si>
    <t>4.3.  INVERSIONES</t>
  </si>
  <si>
    <t>Este rubro está compuesto por las inversiones en valores según los saldos en guaraníes que se detallan a continuación:</t>
  </si>
  <si>
    <t>4.4.  OTROS ACTIVOS</t>
  </si>
  <si>
    <t>Este rubro está compuesto por cargos diferidos correspondientes a obras en curso a largo plazo y otros gastos pagados por adelantado por los activos a corto plazo según los saldos en guaraníes que se detallan a continuación:</t>
  </si>
  <si>
    <t>4.5. DEUDAS COMERCIALES</t>
  </si>
  <si>
    <t>Este rubro está compuesto por las deudas de la Sociedad con entidades comerciales o de similar índole según los saldos en guaraníes que se detallan a continuación:</t>
  </si>
  <si>
    <t>4.6. DEUDAS FINANCIERAS</t>
  </si>
  <si>
    <t>Este rubro está compuesto por las deudas de la Sociedad con entidades del sistema financiero según los saldos en guaraníes que se detallan a continuación:</t>
  </si>
  <si>
    <t>4.7. DEUDAS SOCIALES E IMPOSITIVAS</t>
  </si>
  <si>
    <t>Este rubro está compuesto por las deudas de la Sociedad con la Administración Tributaria y el Seguro Social según los saldos en guaraníes que se detallan a continuación:</t>
  </si>
  <si>
    <t>4.8. OTRAS CUENTAS A PAGAR</t>
  </si>
  <si>
    <t>Este rubro está compuesto principalmente por las deudas de la Sociedad con la empresa relacionada “PTP Uruguay S.A.” según los saldos en guaraníes que se detallan a continuación:</t>
  </si>
  <si>
    <t xml:space="preserve">4.9. CAPITAL </t>
  </si>
  <si>
    <r>
      <t xml:space="preserve">Según escritura de fecha 03/08/2017 la Sociedad ha incrementado su Capital Social en la suma de </t>
    </r>
    <r>
      <rPr>
        <b/>
        <sz val="11"/>
        <color indexed="8"/>
        <rFont val="Arial"/>
        <family val="2"/>
      </rPr>
      <t>Gs. 11.350.000.000</t>
    </r>
    <r>
      <rPr>
        <sz val="11"/>
        <color indexed="8"/>
        <rFont val="Arial"/>
        <family val="2"/>
      </rPr>
      <t xml:space="preserve"> (Guaraníes once mil trescientos cincuenta millones), importe que está totalmente suscripto.</t>
    </r>
  </si>
  <si>
    <t>La suscripción se realizó de la siguiente manera:</t>
  </si>
  <si>
    <r>
      <rPr>
        <b/>
        <sz val="11"/>
        <color indexed="8"/>
        <rFont val="Calibri"/>
        <family val="2"/>
      </rPr>
      <t>PTP URUGUAY S.A.</t>
    </r>
    <r>
      <rPr>
        <b/>
        <sz val="11"/>
        <color indexed="8"/>
        <rFont val="Arial"/>
        <family val="2"/>
      </rPr>
      <t xml:space="preserve"> </t>
    </r>
    <r>
      <rPr>
        <sz val="11"/>
        <color indexed="8"/>
        <rFont val="Arial"/>
        <family val="2"/>
      </rPr>
      <t xml:space="preserve"> = 2.156 acciones que hacen G. 10.780.000.000</t>
    </r>
  </si>
  <si>
    <t>Representado por Guillermo Ignacio Misiano.</t>
  </si>
  <si>
    <r>
      <rPr>
        <b/>
        <sz val="11"/>
        <color indexed="8"/>
        <rFont val="Calibri"/>
        <family val="2"/>
      </rPr>
      <t>Hugo Rene Gorgone</t>
    </r>
    <r>
      <rPr>
        <b/>
        <sz val="11"/>
        <color indexed="8"/>
        <rFont val="Arial"/>
        <family val="2"/>
      </rPr>
      <t xml:space="preserve"> </t>
    </r>
    <r>
      <rPr>
        <sz val="11"/>
        <color indexed="8"/>
        <rFont val="Arial"/>
        <family val="2"/>
      </rPr>
      <t>= 114 acciones que hacen G. 570.000.000</t>
    </r>
  </si>
  <si>
    <t>4.10. INGRESOS</t>
  </si>
  <si>
    <t>Este rubro está compuesto por las ventas y otros ingresos de la Sociedad según los saldos en guaraníes que se detallan a continuación:</t>
  </si>
  <si>
    <t>NOTA 5 CONTINGENCIAS</t>
  </si>
  <si>
    <t>No existen litigios en curso u otras situaciones contingentes que puedan afectar el principio de Empresa en Marcha, ni existen reclamos que pudieran resultar en la generación de obligaciones adicionales a las que se presentan en los Estados Financieros.</t>
  </si>
  <si>
    <t>NOTA 6 PARTES VINCULADAS</t>
  </si>
  <si>
    <r>
      <t xml:space="preserve">PTP PARAGUAY S.A.E. </t>
    </r>
    <r>
      <rPr>
        <sz val="11"/>
        <color indexed="8"/>
        <rFont val="Arial"/>
        <family val="2"/>
      </rPr>
      <t>mantuvo actividades comerciales con la empresa relacionada “PTP URUGUAY S.A.” quien figura como proveedor del exterior y acreedor de PTP PARAGUAY S.A.E., pero no tiene inversiones en otras empresas.</t>
    </r>
  </si>
  <si>
    <t>NOTA 7.</t>
  </si>
  <si>
    <t>RESTRICCIONES AL DERECHO DE PROPIEDAD</t>
  </si>
  <si>
    <t>No existen restricciones sobre los bienes de la empresa al cierre del presente ejercicio, ni se ha otorgado garantía alguna sobre los mismos.</t>
  </si>
  <si>
    <t>NOTA 8 HECHOS POSTERIORES</t>
  </si>
  <si>
    <t>No existen hechos ocurridos con posterioridad a la fecha del balance que hayan podido afectar la marcha normal de la sociedad hasta la fecha de presentación de los Estado Financieros.</t>
  </si>
  <si>
    <t>ANEXO C</t>
  </si>
  <si>
    <t xml:space="preserve">INVERSIONES, ACCIONES, DEBENTURES Y  OTROS TITULOS EMITIDOS EN SERIE </t>
  </si>
  <si>
    <t>PARTICIPACION EN OTRAS SOCIEDADES</t>
  </si>
  <si>
    <t>INFORMACION SOBRE EL EMISOR</t>
  </si>
  <si>
    <t>S/ ULTIMO BALANCE</t>
  </si>
  <si>
    <t>DENOMINACION Y CARATERISTICA  DE LOS VALORES</t>
  </si>
  <si>
    <t>VALOR NOMINAL UNITARIO</t>
  </si>
  <si>
    <t>CANTIDAD</t>
  </si>
  <si>
    <t>VALOR NOMINAL TOTAL</t>
  </si>
  <si>
    <t>VALOR PATRIMONIAL PROPORCIONAL</t>
  </si>
  <si>
    <t>VALOR DE LIBROS</t>
  </si>
  <si>
    <t xml:space="preserve">VALOR DE COTIZACION </t>
  </si>
  <si>
    <t>% PARTICIPACION</t>
  </si>
  <si>
    <t>ACTIVIDAD PRINCIPAL</t>
  </si>
  <si>
    <t>RESULTADO</t>
  </si>
  <si>
    <t>INVERSIONES PERMANENTES</t>
  </si>
  <si>
    <t>ANEXO F</t>
  </si>
  <si>
    <t>COSTO DE MERCADERIAS  O PRODUCTOS VENCIDOS O SERVICIOS PRESTADOS</t>
  </si>
  <si>
    <t>EJERCICIO ACTUAL</t>
  </si>
  <si>
    <t>EJERCICIO ANTERIOR</t>
  </si>
  <si>
    <t>I. COSTO DE MERCADERIAS  O PRODUCTOS VENDIDOS</t>
  </si>
  <si>
    <t>EXISTENCIA AL COMIENZO DEL EJERCICIO</t>
  </si>
  <si>
    <t>MERCADERIA DE REVENTA</t>
  </si>
  <si>
    <t>PRODUCTOS TERMINADOS</t>
  </si>
  <si>
    <t>PRODUCTOS EN PROCESO</t>
  </si>
  <si>
    <t>MATERIAS PRIMAS</t>
  </si>
  <si>
    <t>COSTOS Y COSTOS DE PRODUCCION DEL EJERCICIO</t>
  </si>
  <si>
    <t>COMPRAS</t>
  </si>
  <si>
    <t>COSTOS DE PRODUCCION SEGÚN ANEXO H</t>
  </si>
  <si>
    <t>DIFERENCIA DE INVENTARIO</t>
  </si>
  <si>
    <t xml:space="preserve">RESULTADO POR TENENCIA </t>
  </si>
  <si>
    <t>EXISTENCIA LA CIERRE DEL EJERCICIO</t>
  </si>
  <si>
    <t>MERCADERIAS</t>
  </si>
  <si>
    <t>MATERIA PRIMA Y MATERIALES</t>
  </si>
  <si>
    <t>II. COSTO DE SERVICIOS PRESTADOS</t>
  </si>
  <si>
    <t>COSTO DE MERCADERIAS O PRODUCTOS VENDIDOS Y SERVICIOS PRESTADOS</t>
  </si>
  <si>
    <t xml:space="preserve"> Ptp Uruguay SA</t>
  </si>
  <si>
    <t>ROPA DE TRABAJO</t>
  </si>
  <si>
    <t>Retenciones por Dividendos a Pagar</t>
  </si>
  <si>
    <t>Proveedores del exterior</t>
  </si>
  <si>
    <t>Euro</t>
  </si>
  <si>
    <t>Proveedores Locales</t>
  </si>
  <si>
    <t>EN GESTION DE COBRO MAS DE 90 DIAS DE ATRASO</t>
  </si>
  <si>
    <t>Los activos y pasivos en moneda extranjera fueron valuados a los tipos de cambio que se encontraban vigentes a la fecha de cierre del Balance General del presente período, los tipos de cambio utilizados por la Empresa son: tipo de cambio comprador para saldos en moneda extranjera de activos 6.175,18 tipo de cambio vendedor para saldos en moneda extranjera de pasivos 6.187,55 por cada dólar estadounidense, de conformidad a las resoluciones de la Sub Secretaría de Estado de Tributación. Las diferencias de cambio resultantes son reconocidas como resultados.</t>
  </si>
  <si>
    <t>En Gestión de Cobro con mas de 90 dias de atraso</t>
  </si>
  <si>
    <t>GASTOS DE ESCRIBANIA</t>
  </si>
  <si>
    <t>EXPENSAS</t>
  </si>
  <si>
    <t>SERVICIO DE COURRIER</t>
  </si>
  <si>
    <t>Banco Regional M/E</t>
  </si>
  <si>
    <t>VARIOS</t>
  </si>
  <si>
    <t>VINICIUS MONTEIRO PAIVA</t>
  </si>
  <si>
    <t>COOPERATIVA DE TRABAJOS PORTUARIOS LTDA.</t>
  </si>
  <si>
    <t>MIGUEL ENRIQUE ESTIGARRIBIA GONZALEZ</t>
  </si>
  <si>
    <t>WUG Uruguay S.A</t>
  </si>
  <si>
    <t>Comparativo con cifras del cierre del Segundo trimestre del periodo anterior</t>
  </si>
  <si>
    <t>A partir de este año se suscribió un nuevo contrato con nuestro principal cliente con un cambio en el criterio de facturación. Una de sus principales modificaciones es que anteriormente se facturaba al momento de la descarga de las barcazas una tarifa que incluía descarga, flete, ingreso a depósito, mezcla de productos, embolsado y posterior despacho puesto a camión. Actualmente, la facturación se dividió en dos tarifas, una por la descarga, flete, e ingreso a depósito al momento de finalización de la descarga y otra tarifa que incluye mezclado, embolsado y despacho puesto a camión a quincena vencida de ocurrido los despachos.</t>
  </si>
  <si>
    <t>A.1 -  Según Art. 34 de la Ley de Mercado de Valores</t>
  </si>
  <si>
    <t>A.2 - Inversiones de la Sociedad en valores de otras Sociedades que representan más del 10% de activo de la sociedad.</t>
  </si>
  <si>
    <t>NOMBRE DE LA EMPRESA</t>
  </si>
  <si>
    <t>A.3 - Activos de la sociedad comprometidos en mas del 20% en garantía de obligaciones de otras sociedades.</t>
  </si>
  <si>
    <t xml:space="preserve">Observación: En el caso de no registrar inversiones indicar en forma expresa esta situación. </t>
  </si>
  <si>
    <t>A.4 - Vinculación por nivel de endeudamiento:</t>
  </si>
  <si>
    <t xml:space="preserve"> Obs.: (distinguir nombres de partes relacionadas indicadas en A) </t>
  </si>
  <si>
    <t xml:space="preserve">Las transacciones en el período fueron las siguientes: </t>
  </si>
  <si>
    <t>Obs.:  NO REGISTRA</t>
  </si>
  <si>
    <t xml:space="preserve">B)  SALDOS CON PARTES RELACIONADAS </t>
  </si>
  <si>
    <t>INDICAR EL PORCENTAJE DE PARTIPACION EN EL CAPITAL INTEGRADO DE LA SOCIEDAD EMISORA</t>
  </si>
  <si>
    <t>BALANCE GENERAL AL 30 DE SEPTIEMBRE DE 2019</t>
  </si>
  <si>
    <t>AL CIERRE DEL EJERCICIO 30/09/2019</t>
  </si>
  <si>
    <t>ACUMULADO AL CIERRE DEL EJERCICIO 30/09/2019</t>
  </si>
  <si>
    <t>NETO RESULTANTE AL 30/09/2019</t>
  </si>
  <si>
    <t>TOTAL AL 30/09/2019</t>
  </si>
  <si>
    <t>Saldos al cierre del Ejercicio 30/09/2019</t>
  </si>
  <si>
    <t>MONTO 30/09/2019</t>
  </si>
  <si>
    <t>EJERCICIO 30/09/2019</t>
  </si>
  <si>
    <t>TOTAL PERIODO ACTUAL 30/09/2019</t>
  </si>
  <si>
    <t>Ejercicio 30/09/2019</t>
  </si>
  <si>
    <t>COMPOSICION DE LA CARTERA DE CREDITOS AL 30/09/2019</t>
  </si>
  <si>
    <t>Composicion al 30/09/2019</t>
  </si>
  <si>
    <t>Ejercicio 30/09/2018</t>
  </si>
  <si>
    <t>EJERCICIO 30/09/2018</t>
  </si>
  <si>
    <t>TOTAL PERIODO ANTERIOR 30/09/2018</t>
  </si>
  <si>
    <t>MONTO EJERC. ANTERIOR 30/09/2018</t>
  </si>
  <si>
    <t>Saldos al cierre del ejercicio anterior 30/09/2018</t>
  </si>
  <si>
    <t>TOTAL AL 30/09/2018</t>
  </si>
  <si>
    <t>Importe al 30/09/2018</t>
  </si>
  <si>
    <t>ESTADOS DE RESULTADOS AL 30 DE SEPTIEMBRE DE 2019</t>
  </si>
  <si>
    <t>ESTADO DE EVOLUCION DEL PATRIMONIO NETO AL 30 DE SEPTIEMBRE DE 2019</t>
  </si>
  <si>
    <t>POR EL PERIODO COMPRENDIDO ENTRE EL 1 DE ENERO AL 30 DE SEPTIEMBRE DE 2019 Y 2018</t>
  </si>
  <si>
    <t>POR EL PERIODO COMPRENDIDO ENTRE EL 1° DE ENERO Y EL 30 DE SEPTIEMBRE DE 2019 Y 2018</t>
  </si>
  <si>
    <t>POR EL PERIODO COMPRENDIDO ENTRE EL 1° DE ENERO Y EL 30 DE SEPTIEMBRE DE 2019</t>
  </si>
  <si>
    <t>COMPOSICION ACCIONARIA AL 30 DE SEPTIEMBRE DE 2019</t>
  </si>
  <si>
    <t>POR EL PERIODO AL  30 DE SEPTIEMBRE DE 2019</t>
  </si>
  <si>
    <r>
      <t xml:space="preserve">Al </t>
    </r>
    <r>
      <rPr>
        <b/>
        <sz val="11"/>
        <color indexed="8"/>
        <rFont val="Arial"/>
        <family val="2"/>
      </rPr>
      <t>30 de Septiembre de 2019</t>
    </r>
    <r>
      <rPr>
        <sz val="11"/>
        <color indexed="8"/>
        <rFont val="Arial"/>
        <family val="2"/>
      </rPr>
      <t xml:space="preserve"> el saldo de la cuenta capital suscripto asciende a la suma de </t>
    </r>
    <r>
      <rPr>
        <b/>
        <i/>
        <sz val="11"/>
        <color indexed="8"/>
        <rFont val="Arial"/>
        <family val="2"/>
      </rPr>
      <t xml:space="preserve">Gs. 11.350.000.000.- </t>
    </r>
    <r>
      <rPr>
        <i/>
        <sz val="11"/>
        <color indexed="8"/>
        <rFont val="Arial"/>
        <family val="2"/>
      </rPr>
      <t xml:space="preserve">El saldo de la cuenta capital integrado asciende a la suma de </t>
    </r>
    <r>
      <rPr>
        <b/>
        <sz val="11"/>
        <color indexed="8"/>
        <rFont val="Arial"/>
        <family val="2"/>
      </rPr>
      <t>Gs.11.350.000.000</t>
    </r>
    <r>
      <rPr>
        <b/>
        <i/>
        <sz val="11"/>
        <color indexed="8"/>
        <rFont val="Arial"/>
        <family val="2"/>
      </rPr>
      <t>.-</t>
    </r>
  </si>
  <si>
    <t>PRESTAMOS PTP URUGUAY</t>
  </si>
  <si>
    <t>INTERESES A DEVENGAR POR PRESTAMOS BANCARIOS</t>
  </si>
  <si>
    <t>FLETES PAGADOS</t>
  </si>
  <si>
    <t>SERVICIO DE SEGURIDAD</t>
  </si>
  <si>
    <t xml:space="preserve">Préstamos a Corto Plazo </t>
  </si>
  <si>
    <t>Prov. de Impuesto a la Renta a Pagar</t>
  </si>
  <si>
    <t>Notas a los Estados Financieros al 30/09/2019 y 30/09/2018</t>
  </si>
  <si>
    <t>Los estados financieros corresponden al período de 03 meses, desde el 1 de enero al 30 de Septiembre de 2019. Los EEFF del Ejercicio 2018 corresponden al cierre del tercer trimestre del ejercicio y se presentan al solo efecto comparativo.</t>
  </si>
  <si>
    <t>Importe al 30/09/2019</t>
  </si>
  <si>
    <t>MELCOR SA</t>
  </si>
  <si>
    <t>ARAGUAYA S.R.L.</t>
  </si>
  <si>
    <t>MARCIAL TORRES</t>
  </si>
  <si>
    <t>AMILCAR JESUS AYALA BONZI</t>
  </si>
  <si>
    <t>Motormarket S.A.</t>
  </si>
  <si>
    <t>ENGINEERING S.A. DE AGUAS,ENERGIA,CONSTRUCCION Y COMERCIO</t>
  </si>
  <si>
    <t>FANNY RAQUEL CABRERA CABRERA</t>
  </si>
  <si>
    <t>INVESTOR CASA DE BOLSA S.A.</t>
  </si>
  <si>
    <t>MONTANIA GODOY JOSE MARIA</t>
  </si>
  <si>
    <t>M Rodamientos S.R.L.</t>
  </si>
  <si>
    <t>Aseguradora Tajy Propiedad Coperativa S.A</t>
  </si>
  <si>
    <t>Maria Juana Krayacich</t>
  </si>
  <si>
    <t>VALORES CASA DE BOLSA S.A.</t>
  </si>
  <si>
    <t>Abonos del Paraguay S.A</t>
  </si>
  <si>
    <t>B &amp; L GROUPS SA</t>
  </si>
  <si>
    <t>Asiana Motor S.A</t>
  </si>
  <si>
    <t>CORIN PARAGUAY S.R.L.</t>
  </si>
  <si>
    <t>HUGO RENE GORGONE</t>
  </si>
  <si>
    <t>GH INGENIERIA</t>
  </si>
  <si>
    <t>CAMAQ S.A.</t>
  </si>
  <si>
    <t>OSCAR ALFREDO RICARDO VIDAL MARTINEZ</t>
  </si>
  <si>
    <t>SINDICATO DE ESTIBADORES MARITIMOS Y ANEXOS DE VILLETA</t>
  </si>
  <si>
    <t>ESTUDIO JURIDICO SS</t>
  </si>
  <si>
    <t>IMPORTADORA PARANA S.A.</t>
  </si>
  <si>
    <t>CHACOMER SAECA</t>
  </si>
  <si>
    <t>INDALCO S.R.L.</t>
  </si>
  <si>
    <t>COMPAÑÍA MARITIMA PARGUAYA S.A.</t>
  </si>
  <si>
    <t>ROYAL ENERGY S.A.</t>
  </si>
  <si>
    <t>ROYAL FBO SERVICE</t>
  </si>
  <si>
    <t>TRADE AMERICA S.R.L.</t>
  </si>
  <si>
    <t>WEISENSEE SAMSON HERMANN JOSE</t>
  </si>
  <si>
    <t>ELECTRICIDAD R.MS</t>
  </si>
  <si>
    <t>FRANCISCO JAVIER BOGARIN GIMENEZ</t>
  </si>
  <si>
    <t>PKF CONTROLLER CONTADORES &amp; AUDITORES</t>
  </si>
  <si>
    <t>ESTACION BAHIA</t>
  </si>
  <si>
    <t>RPM S.R.L.</t>
  </si>
  <si>
    <t>TRANSPORCOM S.A.</t>
  </si>
  <si>
    <t>AMAPOLA S.A.</t>
  </si>
  <si>
    <t>SEIME S.R.L.</t>
  </si>
  <si>
    <t>S.A.C.I. H PETERSEN</t>
  </si>
  <si>
    <t>CATERPILLAR LEASING CHILE S.A.</t>
  </si>
  <si>
    <t>FUNDACION INTERNACIONAL PARA LA LIBERTAD</t>
  </si>
  <si>
    <t>TOTAL AL 31/09/2018</t>
  </si>
  <si>
    <t>CERVECERIA PARAGUAYA S.A.</t>
  </si>
  <si>
    <t>AGROFERTIL S.A.</t>
  </si>
  <si>
    <t>AGROTEC S.A.</t>
  </si>
  <si>
    <t>ABONOS DEL PARAGUAY S.A.</t>
  </si>
  <si>
    <t>TECNOMYL S.A.</t>
  </si>
  <si>
    <t>AGRO MICROPLANT S.A.</t>
  </si>
  <si>
    <t>ECOP S.A.</t>
  </si>
  <si>
    <t>GLYMAX PARAGUAY S.A.</t>
  </si>
  <si>
    <t>NITRON GROUP</t>
  </si>
  <si>
    <t>Prestamos PTP Uruguay SA</t>
  </si>
  <si>
    <t>GASTOS DE EXPORTACIÓN</t>
  </si>
  <si>
    <t>SERVICIO DE LIMPIEZA DE BARCAZAS</t>
  </si>
  <si>
    <t>SEGUROS TERCEROS</t>
  </si>
  <si>
    <t>Maria Soledad Muñoz Carlstein</t>
  </si>
  <si>
    <t>Al     30/09/2019</t>
  </si>
  <si>
    <t>Al   30/09/2018</t>
  </si>
  <si>
    <t>Comparativo con cifras del cierre del tercer trimestre del periodo anterior</t>
  </si>
  <si>
    <t>ENRIQUE GUSTAVO ARBO SEITZ</t>
  </si>
  <si>
    <t>JAIME WALLACE</t>
  </si>
  <si>
    <t>CONSORCIO TRIBUTARIO</t>
  </si>
  <si>
    <t>SILVIA SALDIVAR</t>
  </si>
  <si>
    <t>JUAN MANUEL CACERES</t>
  </si>
  <si>
    <t>Banco Continental SAECA</t>
  </si>
  <si>
    <t>SANTIAGO GALEANO TOMBOLY</t>
  </si>
  <si>
    <t>GUVEN KEPCE MAKINE SANAYI VE TICARET A.S.</t>
  </si>
  <si>
    <t>SALDO AL CIERRE DEL EJERCICIO 30.09.2019</t>
  </si>
  <si>
    <t xml:space="preserve">Res. CNV CG N°     1/19 </t>
  </si>
  <si>
    <r>
      <t xml:space="preserve">Además, </t>
    </r>
    <r>
      <rPr>
        <b/>
        <sz val="11"/>
        <color indexed="8"/>
        <rFont val="Arial"/>
        <family val="2"/>
      </rPr>
      <t xml:space="preserve">PTP URUGUAY S.A. </t>
    </r>
    <r>
      <rPr>
        <sz val="11"/>
        <color indexed="8"/>
        <rFont val="Arial"/>
        <family val="2"/>
      </rPr>
      <t>(representado por Guillermo Misiano es propietario del 95% de las acciones de la Sociedad. El valor neto de las transacciones entre partes relacionadas al 30 de septiembre 2019 es el siguiente: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</si>
</sst>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1" formatCode="_ * #,##0_ ;_ * \-#,##0_ ;_ * &quot;-&quot;_ ;_ @_ "/>
    <numFmt numFmtId="43" formatCode="_ * #,##0.00_ ;_ * \-#,##0.00_ ;_ * &quot;-&quot;??_ ;_ @_ "/>
    <numFmt numFmtId="164" formatCode="#,##0_ ;\-#,##0\ "/>
    <numFmt numFmtId="165" formatCode="#,##0.00_ ;\-#,##0.00\ "/>
    <numFmt numFmtId="166" formatCode="_ * #,##0.00_ ;_ * \-#,##0.00_ ;_ * &quot;-&quot;_ ;_ @_ "/>
    <numFmt numFmtId="167" formatCode="_(* #,##0_);_(* \(#,##0\);_(* \-??_);_(@_)"/>
    <numFmt numFmtId="168" formatCode="dd/mm/yyyy;@"/>
    <numFmt numFmtId="169" formatCode="_ * #,##0.000_ ;_ * \-#,##0.000_ ;_ * &quot;-&quot;_ ;_ @_ "/>
    <numFmt numFmtId="170" formatCode="0.0%"/>
    <numFmt numFmtId="171" formatCode="_-* #,##0.00\ _€_-;\-* #,##0.00\ _€_-;_-* &quot;-&quot;??\ _€_-;_-@_-"/>
    <numFmt numFmtId="172" formatCode="_-* #,##0_-;\-* #,##0_-;_-* &quot;-&quot;_-;_-@_-"/>
    <numFmt numFmtId="173" formatCode="&quot;Gs&quot;\ #,##0.00;[Red]&quot;Gs&quot;\ \-#,##0.00"/>
    <numFmt numFmtId="174" formatCode="_-* #,##0\ _P_t_s_-;\-* #,##0\ _P_t_s_-;_-* &quot;-&quot;\ _P_t_s_-;_-@_-"/>
    <numFmt numFmtId="175" formatCode="_-* #,##0.00_-;\-* #,##0.00_-;_-* &quot;-&quot;??_-;_-@_-"/>
    <numFmt numFmtId="176" formatCode="#,##0.00\ ;&quot; (&quot;#,##0.00\);&quot; -&quot;#\ ;@\ "/>
    <numFmt numFmtId="177" formatCode="_-* #,##0.00\ _P_t_s_-;\-* #,##0.00\ _P_t_s_-;_-* &quot;-&quot;??\ _P_t_s_-;_-@_-"/>
    <numFmt numFmtId="178" formatCode="_ &quot;Gs&quot;\ * #,##0.00_ ;_ &quot;Gs&quot;\ * \-#,##0.00_ ;_ &quot;Gs&quot;\ * &quot;-&quot;??_ ;_ @_ "/>
    <numFmt numFmtId="179" formatCode="#,##0.000"/>
    <numFmt numFmtId="180" formatCode="#,##0.0000"/>
    <numFmt numFmtId="181" formatCode="_(* #,##0.00_);_(* \(#,##0.00\);_(* \-??_);_(@_)"/>
    <numFmt numFmtId="182" formatCode="_-* #,##0.00\ &quot;€&quot;_-;\-* #,##0.00\ &quot;€&quot;_-;_-* &quot;-&quot;??\ &quot;€&quot;_-;_-@_-"/>
    <numFmt numFmtId="183" formatCode="0.0"/>
    <numFmt numFmtId="184" formatCode="#,##0.0"/>
    <numFmt numFmtId="185" formatCode="_-&quot;$&quot;* #,##0.00_-;\-&quot;$&quot;* #,##0.00_-;_-&quot;$&quot;* &quot;-&quot;??_-;_-@_-"/>
  </numFmts>
  <fonts count="69"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u/>
      <sz val="11"/>
      <color theme="1"/>
      <name val="Arial"/>
      <family val="2"/>
    </font>
    <font>
      <i/>
      <sz val="11"/>
      <color theme="1"/>
      <name val="Arial"/>
      <family val="2"/>
    </font>
    <font>
      <b/>
      <sz val="12"/>
      <color theme="1"/>
      <name val="Arial"/>
      <family val="2"/>
    </font>
    <font>
      <b/>
      <sz val="11"/>
      <color theme="1"/>
      <name val="Calibri"/>
      <family val="2"/>
      <scheme val="minor"/>
    </font>
    <font>
      <sz val="10"/>
      <color theme="1"/>
      <name val="Times New Roman"/>
      <family val="1"/>
    </font>
    <font>
      <b/>
      <sz val="10"/>
      <color theme="1"/>
      <name val="Arial"/>
      <family val="2"/>
    </font>
    <font>
      <sz val="10"/>
      <color theme="1"/>
      <name val="Arial"/>
      <family val="2"/>
    </font>
    <font>
      <sz val="12"/>
      <color theme="1"/>
      <name val="Arial"/>
      <family val="2"/>
    </font>
    <font>
      <sz val="11"/>
      <color indexed="8"/>
      <name val="Calibri"/>
      <family val="2"/>
      <charset val="1"/>
    </font>
    <font>
      <sz val="8"/>
      <name val="Arial"/>
      <family val="2"/>
    </font>
    <font>
      <b/>
      <sz val="8"/>
      <color indexed="8"/>
      <name val="Arial"/>
      <family val="2"/>
    </font>
    <font>
      <b/>
      <sz val="8"/>
      <name val="Arial"/>
      <family val="2"/>
    </font>
    <font>
      <sz val="8"/>
      <color indexed="8"/>
      <name val="Arial"/>
      <family val="2"/>
    </font>
    <font>
      <b/>
      <i/>
      <sz val="11"/>
      <color theme="1"/>
      <name val="Calibri"/>
      <family val="2"/>
      <scheme val="minor"/>
    </font>
    <font>
      <b/>
      <sz val="14"/>
      <color theme="1"/>
      <name val="Arial"/>
      <family val="2"/>
    </font>
    <font>
      <sz val="9"/>
      <name val="Arial"/>
      <family val="2"/>
    </font>
    <font>
      <sz val="11"/>
      <name val="Arial"/>
      <family val="2"/>
    </font>
    <font>
      <sz val="11"/>
      <name val="Calibri"/>
      <family val="2"/>
      <scheme val="minor"/>
    </font>
    <font>
      <b/>
      <sz val="12"/>
      <name val="Arial"/>
      <family val="2"/>
    </font>
    <font>
      <b/>
      <sz val="11"/>
      <name val="Arial"/>
      <family val="2"/>
    </font>
    <font>
      <sz val="12"/>
      <name val="Arial"/>
      <family val="2"/>
    </font>
    <font>
      <b/>
      <sz val="14"/>
      <name val="Arial"/>
      <family val="2"/>
    </font>
    <font>
      <i/>
      <sz val="10"/>
      <color theme="1"/>
      <name val="Arial"/>
      <family val="2"/>
    </font>
    <font>
      <b/>
      <sz val="10"/>
      <color rgb="FF000000"/>
      <name val="Arial"/>
      <family val="2"/>
    </font>
    <font>
      <sz val="10"/>
      <color rgb="FF000000"/>
      <name val="Arial"/>
      <family val="2"/>
    </font>
    <font>
      <b/>
      <sz val="11"/>
      <color rgb="FF000000"/>
      <name val="Arial"/>
      <family val="2"/>
    </font>
    <font>
      <sz val="11"/>
      <color rgb="FF000000"/>
      <name val="Arial"/>
      <family val="2"/>
    </font>
    <font>
      <b/>
      <sz val="11"/>
      <color rgb="FF080000"/>
      <name val="Arial"/>
      <family val="2"/>
    </font>
    <font>
      <sz val="11"/>
      <color rgb="FF080000"/>
      <name val="Arial"/>
      <family val="2"/>
    </font>
    <font>
      <b/>
      <i/>
      <sz val="11"/>
      <color theme="1"/>
      <name val="Arial"/>
      <family val="2"/>
    </font>
    <font>
      <b/>
      <sz val="11"/>
      <color rgb="FF000000"/>
      <name val="Calibri"/>
      <family val="2"/>
    </font>
    <font>
      <sz val="11"/>
      <color rgb="FF000000"/>
      <name val="Calibri"/>
      <family val="2"/>
    </font>
    <font>
      <sz val="12"/>
      <color theme="1"/>
      <name val="Times New Roman"/>
      <family val="1"/>
    </font>
    <font>
      <b/>
      <sz val="8"/>
      <color theme="1"/>
      <name val="Arial"/>
      <family val="2"/>
    </font>
    <font>
      <sz val="8"/>
      <color theme="1"/>
      <name val="Arial"/>
      <family val="2"/>
    </font>
    <font>
      <i/>
      <sz val="11"/>
      <color theme="1"/>
      <name val="Calibri"/>
      <family val="2"/>
      <scheme val="minor"/>
    </font>
    <font>
      <sz val="10"/>
      <name val="Arial"/>
      <family val="2"/>
    </font>
    <font>
      <u/>
      <sz val="10"/>
      <color theme="10"/>
      <name val="Arial"/>
      <family val="2"/>
    </font>
    <font>
      <sz val="12"/>
      <name val="Courier"/>
      <family val="3"/>
    </font>
    <font>
      <i/>
      <sz val="11"/>
      <color rgb="FFFF0000"/>
      <name val="Calibri"/>
      <family val="2"/>
      <scheme val="minor"/>
    </font>
    <font>
      <b/>
      <sz val="16"/>
      <color theme="1"/>
      <name val="Calibri"/>
      <family val="2"/>
      <scheme val="minor"/>
    </font>
    <font>
      <sz val="11"/>
      <color rgb="FFFF0000"/>
      <name val="Calibri"/>
      <family val="2"/>
      <scheme val="minor"/>
    </font>
    <font>
      <i/>
      <sz val="11"/>
      <color rgb="FF080000"/>
      <name val="Arial"/>
      <family val="2"/>
    </font>
    <font>
      <u/>
      <sz val="11"/>
      <color theme="1"/>
      <name val="Arial"/>
      <family val="2"/>
    </font>
    <font>
      <sz val="8"/>
      <color indexed="8"/>
      <name val="Arial"/>
      <family val="2"/>
      <charset val="1"/>
    </font>
    <font>
      <sz val="11"/>
      <color rgb="FF333333"/>
      <name val="Calibri"/>
      <family val="2"/>
      <scheme val="minor"/>
    </font>
    <font>
      <b/>
      <sz val="8"/>
      <name val="Arial"/>
      <family val="2"/>
      <charset val="1"/>
    </font>
    <font>
      <sz val="9"/>
      <color theme="1"/>
      <name val="Calibri"/>
      <family val="2"/>
      <scheme val="minor"/>
    </font>
    <font>
      <sz val="11"/>
      <color indexed="8"/>
      <name val="Arial"/>
      <family val="2"/>
    </font>
    <font>
      <b/>
      <sz val="7"/>
      <color indexed="8"/>
      <name val="Times New Roman"/>
      <family val="1"/>
    </font>
    <font>
      <b/>
      <sz val="11"/>
      <color indexed="8"/>
      <name val="Arial"/>
      <family val="2"/>
    </font>
    <font>
      <b/>
      <sz val="11"/>
      <color indexed="8"/>
      <name val="Calibri"/>
      <family val="2"/>
    </font>
    <font>
      <b/>
      <i/>
      <sz val="11"/>
      <color indexed="8"/>
      <name val="Arial"/>
      <family val="2"/>
    </font>
    <font>
      <i/>
      <sz val="11"/>
      <color indexed="8"/>
      <name val="Arial"/>
      <family val="2"/>
    </font>
    <font>
      <b/>
      <sz val="11"/>
      <color rgb="FF222222"/>
      <name val="Arial"/>
      <family val="2"/>
    </font>
    <font>
      <sz val="11"/>
      <color rgb="FF222222"/>
      <name val="Arial"/>
      <family val="2"/>
    </font>
    <font>
      <sz val="10"/>
      <name val="Arial"/>
      <family val="2"/>
    </font>
    <font>
      <sz val="9"/>
      <color rgb="FF080000"/>
      <name val="Arial"/>
      <family val="2"/>
    </font>
    <font>
      <b/>
      <i/>
      <sz val="10"/>
      <color theme="1"/>
      <name val="Calibri"/>
      <family val="2"/>
      <scheme val="minor"/>
    </font>
    <font>
      <b/>
      <u/>
      <sz val="11"/>
      <color rgb="FF000000"/>
      <name val="Calibri"/>
      <family val="2"/>
    </font>
    <font>
      <b/>
      <u/>
      <sz val="12"/>
      <color theme="1"/>
      <name val="Calibri"/>
      <family val="2"/>
      <scheme val="minor"/>
    </font>
    <font>
      <b/>
      <sz val="10"/>
      <name val="Arial"/>
      <family val="2"/>
    </font>
    <font>
      <i/>
      <sz val="10"/>
      <name val="Arial"/>
      <family val="2"/>
    </font>
    <font>
      <sz val="10"/>
      <name val="Calibri"/>
      <family val="2"/>
      <scheme val="minor"/>
    </font>
    <font>
      <b/>
      <sz val="11"/>
      <color theme="0"/>
      <name val="Arial"/>
      <family val="2"/>
    </font>
  </fonts>
  <fills count="9">
    <fill>
      <patternFill patternType="none"/>
    </fill>
    <fill>
      <patternFill patternType="gray125"/>
    </fill>
    <fill>
      <patternFill patternType="solid">
        <fgColor indexed="55"/>
        <bgColor indexed="64"/>
      </patternFill>
    </fill>
    <fill>
      <patternFill patternType="solid">
        <fgColor indexed="22"/>
        <bgColor indexed="42"/>
      </patternFill>
    </fill>
    <fill>
      <patternFill patternType="solid">
        <fgColor indexed="31"/>
        <bgColor indexed="42"/>
      </patternFill>
    </fill>
    <fill>
      <patternFill patternType="solid">
        <fgColor indexed="22"/>
        <bgColor indexed="64"/>
      </patternFill>
    </fill>
    <fill>
      <patternFill patternType="solid">
        <fgColor indexed="31"/>
        <bgColor indexed="64"/>
      </patternFill>
    </fill>
    <fill>
      <patternFill patternType="solid">
        <fgColor rgb="FFFFFFFF"/>
        <bgColor indexed="64"/>
      </patternFill>
    </fill>
    <fill>
      <patternFill patternType="solid">
        <fgColor theme="4" tint="-0.249977111117893"/>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8"/>
      </left>
      <right/>
      <top/>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8"/>
      </left>
      <right/>
      <top style="medium">
        <color indexed="8"/>
      </top>
      <bottom/>
      <diagonal/>
    </border>
    <border>
      <left style="medium">
        <color indexed="64"/>
      </left>
      <right/>
      <top style="medium">
        <color indexed="8"/>
      </top>
      <bottom style="medium">
        <color indexed="64"/>
      </bottom>
      <diagonal/>
    </border>
    <border>
      <left style="medium">
        <color indexed="64"/>
      </left>
      <right style="medium">
        <color indexed="64"/>
      </right>
      <top style="medium">
        <color indexed="8"/>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64"/>
      </right>
      <top/>
      <bottom style="hair">
        <color indexed="8"/>
      </bottom>
      <diagonal/>
    </border>
    <border>
      <left style="medium">
        <color indexed="64"/>
      </left>
      <right/>
      <top style="hair">
        <color indexed="8"/>
      </top>
      <bottom style="hair">
        <color indexed="8"/>
      </bottom>
      <diagonal/>
    </border>
    <border>
      <left/>
      <right style="thin">
        <color indexed="8"/>
      </right>
      <top style="hair">
        <color indexed="8"/>
      </top>
      <bottom style="hair">
        <color indexed="8"/>
      </bottom>
      <diagonal/>
    </border>
    <border>
      <left style="medium">
        <color indexed="64"/>
      </left>
      <right style="thin">
        <color indexed="8"/>
      </right>
      <top style="hair">
        <color indexed="8"/>
      </top>
      <bottom style="hair">
        <color indexed="8"/>
      </bottom>
      <diagonal/>
    </border>
    <border>
      <left style="medium">
        <color indexed="64"/>
      </left>
      <right style="thin">
        <color indexed="8"/>
      </right>
      <top style="hair">
        <color indexed="8"/>
      </top>
      <bottom/>
      <diagonal/>
    </border>
    <border>
      <left style="thin">
        <color indexed="8"/>
      </left>
      <right style="thin">
        <color indexed="8"/>
      </right>
      <top style="hair">
        <color indexed="8"/>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top style="medium">
        <color indexed="64"/>
      </top>
      <bottom style="double">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rgb="FF000000"/>
      </right>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thin">
        <color indexed="64"/>
      </top>
      <bottom style="double">
        <color indexed="64"/>
      </bottom>
      <diagonal/>
    </border>
    <border>
      <left style="medium">
        <color indexed="64"/>
      </left>
      <right style="medium">
        <color indexed="64"/>
      </right>
      <top style="medium">
        <color indexed="8"/>
      </top>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medium">
        <color indexed="8"/>
      </right>
      <top/>
      <bottom/>
      <diagonal/>
    </border>
    <border>
      <left/>
      <right style="medium">
        <color indexed="8"/>
      </right>
      <top style="medium">
        <color indexed="64"/>
      </top>
      <bottom/>
      <diagonal/>
    </border>
    <border>
      <left/>
      <right/>
      <top style="medium">
        <color indexed="64"/>
      </top>
      <bottom style="medium">
        <color indexed="64"/>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indexed="64"/>
      </right>
      <top/>
      <bottom style="medium">
        <color indexed="64"/>
      </bottom>
      <diagonal/>
    </border>
    <border>
      <left/>
      <right style="medium">
        <color rgb="FF000000"/>
      </right>
      <top/>
      <bottom style="medium">
        <color indexed="64"/>
      </bottom>
      <diagonal/>
    </border>
  </borders>
  <cellStyleXfs count="1073">
    <xf numFmtId="0" fontId="0" fillId="0" borderId="0"/>
    <xf numFmtId="41" fontId="1" fillId="0" borderId="0" applyFont="0" applyFill="0" applyBorder="0" applyAlignment="0" applyProtection="0"/>
    <xf numFmtId="0" fontId="12" fillId="0" borderId="0"/>
    <xf numFmtId="43" fontId="1" fillId="0" borderId="0" applyFont="0" applyFill="0" applyBorder="0" applyAlignment="0" applyProtection="0"/>
    <xf numFmtId="9" fontId="1" fillId="0" borderId="0" applyFont="0" applyFill="0" applyBorder="0" applyAlignment="0" applyProtection="0"/>
    <xf numFmtId="0" fontId="40" fillId="0" borderId="0"/>
    <xf numFmtId="0" fontId="40" fillId="0" borderId="0"/>
    <xf numFmtId="0" fontId="40" fillId="0" borderId="0"/>
    <xf numFmtId="0" fontId="40" fillId="0" borderId="0" applyFont="0" applyFill="0" applyBorder="0" applyAlignment="0" applyProtection="0"/>
    <xf numFmtId="0" fontId="40" fillId="0" borderId="0" applyFont="0" applyFill="0" applyBorder="0" applyAlignment="0" applyProtection="0"/>
    <xf numFmtId="0" fontId="41" fillId="0" borderId="0" applyNumberFormat="0" applyFill="0" applyBorder="0" applyAlignment="0" applyProtection="0">
      <alignment vertical="top"/>
      <protection locked="0"/>
    </xf>
    <xf numFmtId="172" fontId="40" fillId="0" borderId="0" applyFont="0" applyFill="0" applyBorder="0" applyAlignment="0" applyProtection="0"/>
    <xf numFmtId="41" fontId="1" fillId="0" borderId="0" applyFont="0" applyFill="0" applyBorder="0" applyAlignment="0" applyProtection="0"/>
    <xf numFmtId="173" fontId="40" fillId="0" borderId="0" applyFont="0" applyFill="0" applyBorder="0" applyAlignment="0" applyProtection="0"/>
    <xf numFmtId="174" fontId="40" fillId="0" borderId="0" applyFont="0" applyFill="0" applyBorder="0" applyAlignment="0" applyProtection="0"/>
    <xf numFmtId="175" fontId="40" fillId="0" borderId="0" applyFont="0" applyFill="0" applyBorder="0" applyAlignment="0" applyProtection="0"/>
    <xf numFmtId="171" fontId="40" fillId="0" borderId="0" applyFill="0" applyBorder="0" applyAlignment="0" applyProtection="0"/>
    <xf numFmtId="175" fontId="40" fillId="0" borderId="0" applyFont="0" applyFill="0" applyBorder="0" applyAlignment="0" applyProtection="0"/>
    <xf numFmtId="176" fontId="40" fillId="0" borderId="0" applyFill="0" applyBorder="0" applyAlignment="0" applyProtection="0"/>
    <xf numFmtId="177" fontId="40" fillId="0" borderId="0" applyFont="0" applyFill="0" applyBorder="0" applyAlignment="0" applyProtection="0"/>
    <xf numFmtId="171" fontId="40" fillId="0" borderId="0" applyFont="0" applyFill="0" applyBorder="0" applyAlignment="0" applyProtection="0"/>
    <xf numFmtId="178" fontId="40" fillId="0" borderId="0" applyFont="0" applyFill="0" applyBorder="0" applyAlignment="0" applyProtection="0"/>
    <xf numFmtId="0" fontId="1" fillId="0" borderId="0"/>
    <xf numFmtId="37" fontId="42" fillId="0" borderId="0"/>
    <xf numFmtId="0" fontId="1" fillId="0" borderId="0"/>
    <xf numFmtId="0" fontId="40" fillId="0" borderId="0"/>
    <xf numFmtId="37" fontId="42" fillId="0" borderId="0"/>
    <xf numFmtId="37" fontId="42" fillId="0" borderId="0"/>
    <xf numFmtId="37" fontId="42" fillId="0" borderId="0"/>
    <xf numFmtId="0" fontId="40" fillId="0" borderId="0"/>
    <xf numFmtId="0" fontId="4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1" fontId="40"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9" fontId="6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4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5"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40" fillId="0" borderId="0" applyFont="0" applyFill="0" applyBorder="0" applyAlignment="0" applyProtection="0"/>
    <xf numFmtId="41" fontId="1" fillId="0" borderId="0" applyFont="0" applyFill="0" applyBorder="0" applyAlignment="0" applyProtection="0"/>
    <xf numFmtId="173" fontId="40" fillId="0" borderId="0" applyFont="0" applyFill="0" applyBorder="0" applyAlignment="0" applyProtection="0"/>
    <xf numFmtId="174" fontId="40" fillId="0" borderId="0" applyFont="0" applyFill="0" applyBorder="0" applyAlignment="0" applyProtection="0"/>
    <xf numFmtId="175" fontId="40" fillId="0" borderId="0" applyFont="0" applyFill="0" applyBorder="0" applyAlignment="0" applyProtection="0"/>
    <xf numFmtId="171" fontId="40" fillId="0" borderId="0" applyFill="0" applyBorder="0" applyAlignment="0" applyProtection="0"/>
    <xf numFmtId="175" fontId="40" fillId="0" borderId="0" applyFont="0" applyFill="0" applyBorder="0" applyAlignment="0" applyProtection="0"/>
    <xf numFmtId="176" fontId="40" fillId="0" borderId="0" applyFill="0" applyBorder="0" applyAlignment="0" applyProtection="0"/>
    <xf numFmtId="177" fontId="40" fillId="0" borderId="0" applyFont="0" applyFill="0" applyBorder="0" applyAlignment="0" applyProtection="0"/>
    <xf numFmtId="171" fontId="40" fillId="0" borderId="0" applyFont="0" applyFill="0" applyBorder="0" applyAlignment="0" applyProtection="0"/>
    <xf numFmtId="178"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1" fontId="4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64">
    <xf numFmtId="0" fontId="0" fillId="0" borderId="0" xfId="0"/>
    <xf numFmtId="0" fontId="2" fillId="0" borderId="0" xfId="0" applyFont="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xf numFmtId="9" fontId="2" fillId="0" borderId="1" xfId="0" applyNumberFormat="1" applyFont="1" applyBorder="1"/>
    <xf numFmtId="0" fontId="3" fillId="0" borderId="1" xfId="0" applyFont="1" applyBorder="1"/>
    <xf numFmtId="9" fontId="3" fillId="0" borderId="1" xfId="0" applyNumberFormat="1" applyFont="1" applyBorder="1"/>
    <xf numFmtId="41" fontId="2" fillId="0" borderId="1" xfId="1" applyFont="1" applyBorder="1"/>
    <xf numFmtId="0" fontId="3" fillId="0" borderId="0" xfId="0" applyFont="1" applyBorder="1"/>
    <xf numFmtId="9" fontId="3" fillId="0" borderId="0" xfId="0" applyNumberFormat="1" applyFont="1" applyBorder="1"/>
    <xf numFmtId="41" fontId="3" fillId="0" borderId="1" xfId="0" applyNumberFormat="1" applyFont="1" applyBorder="1"/>
    <xf numFmtId="0" fontId="3" fillId="0" borderId="1" xfId="0" applyFont="1" applyBorder="1" applyAlignment="1">
      <alignment horizontal="center"/>
    </xf>
    <xf numFmtId="0" fontId="3" fillId="0" borderId="0" xfId="0" applyFont="1" applyAlignment="1">
      <alignment horizontal="center"/>
    </xf>
    <xf numFmtId="41" fontId="0" fillId="0" borderId="0" xfId="1" applyFont="1"/>
    <xf numFmtId="0" fontId="4" fillId="0" borderId="2" xfId="0" applyFont="1" applyBorder="1" applyAlignment="1">
      <alignment horizontal="center"/>
    </xf>
    <xf numFmtId="0" fontId="2" fillId="0" borderId="2" xfId="0" applyFont="1" applyBorder="1"/>
    <xf numFmtId="0" fontId="2" fillId="0" borderId="3" xfId="0" applyFont="1" applyBorder="1" applyAlignment="1">
      <alignment horizontal="center"/>
    </xf>
    <xf numFmtId="0" fontId="2" fillId="0" borderId="3" xfId="0" applyFont="1" applyBorder="1"/>
    <xf numFmtId="0" fontId="2" fillId="0" borderId="3" xfId="0" applyFont="1" applyBorder="1" applyAlignment="1">
      <alignment horizontal="left"/>
    </xf>
    <xf numFmtId="0" fontId="3" fillId="0" borderId="0" xfId="0" applyFont="1"/>
    <xf numFmtId="0" fontId="5" fillId="0" borderId="0" xfId="0" applyFont="1"/>
    <xf numFmtId="0" fontId="3" fillId="0" borderId="0" xfId="0" applyFont="1" applyAlignment="1">
      <alignment horizontal="center" vertical="center" wrapText="1"/>
    </xf>
    <xf numFmtId="3" fontId="0" fillId="0" borderId="0" xfId="0" applyNumberFormat="1"/>
    <xf numFmtId="0" fontId="7" fillId="0" borderId="0" xfId="0" applyFont="1"/>
    <xf numFmtId="0" fontId="8" fillId="0" borderId="0" xfId="0" applyFont="1"/>
    <xf numFmtId="41" fontId="0" fillId="0" borderId="0" xfId="1" applyFont="1" applyAlignment="1">
      <alignment horizont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xf numFmtId="3" fontId="0" fillId="0" borderId="1" xfId="0" applyNumberFormat="1" applyBorder="1"/>
    <xf numFmtId="0" fontId="7" fillId="0" borderId="1" xfId="0" applyFont="1" applyBorder="1"/>
    <xf numFmtId="3" fontId="7" fillId="0" borderId="1" xfId="0" applyNumberFormat="1" applyFont="1" applyBorder="1"/>
    <xf numFmtId="0" fontId="3" fillId="0" borderId="0" xfId="0" applyFont="1" applyBorder="1" applyAlignment="1">
      <alignment horizontal="center" vertical="center"/>
    </xf>
    <xf numFmtId="0" fontId="0" fillId="0" borderId="0" xfId="0" applyAlignment="1">
      <alignment horizontal="center" vertical="center"/>
    </xf>
    <xf numFmtId="165" fontId="7" fillId="0" borderId="1" xfId="1" applyNumberFormat="1" applyFont="1" applyBorder="1" applyAlignment="1">
      <alignment horizontal="center" vertical="center"/>
    </xf>
    <xf numFmtId="0" fontId="7" fillId="0" borderId="1" xfId="0" applyFont="1" applyBorder="1" applyAlignment="1">
      <alignment horizontal="center"/>
    </xf>
    <xf numFmtId="165" fontId="0" fillId="0" borderId="1" xfId="1" applyNumberFormat="1" applyFont="1" applyBorder="1" applyAlignment="1">
      <alignment horizontal="center" vertical="center"/>
    </xf>
    <xf numFmtId="166" fontId="0" fillId="0" borderId="1" xfId="1" applyNumberFormat="1" applyFont="1" applyBorder="1" applyAlignment="1">
      <alignment horizontal="center" vertical="center"/>
    </xf>
    <xf numFmtId="166" fontId="0" fillId="0" borderId="0" xfId="1" applyNumberFormat="1" applyFont="1" applyAlignment="1">
      <alignment horizontal="center" vertical="center"/>
    </xf>
    <xf numFmtId="0" fontId="6" fillId="0" borderId="0" xfId="0" applyFont="1" applyAlignment="1">
      <alignment vertical="center"/>
    </xf>
    <xf numFmtId="0" fontId="11" fillId="0" borderId="0" xfId="0" applyFont="1" applyAlignment="1"/>
    <xf numFmtId="41" fontId="2" fillId="0" borderId="0" xfId="1" applyFont="1"/>
    <xf numFmtId="41" fontId="6" fillId="0" borderId="0" xfId="1" applyFont="1" applyAlignment="1">
      <alignment vertical="center"/>
    </xf>
    <xf numFmtId="0" fontId="17" fillId="0" borderId="0" xfId="0" applyFont="1"/>
    <xf numFmtId="0" fontId="0" fillId="0" borderId="18" xfId="0" applyBorder="1" applyAlignment="1">
      <alignment horizontal="center"/>
    </xf>
    <xf numFmtId="41" fontId="0" fillId="0" borderId="18" xfId="1" applyFont="1" applyBorder="1"/>
    <xf numFmtId="0" fontId="0" fillId="0" borderId="22" xfId="0" applyBorder="1" applyAlignment="1">
      <alignment horizontal="center"/>
    </xf>
    <xf numFmtId="41" fontId="0" fillId="0" borderId="22" xfId="1" applyFont="1" applyBorder="1"/>
    <xf numFmtId="0" fontId="7" fillId="0" borderId="21" xfId="0" applyFont="1" applyBorder="1"/>
    <xf numFmtId="0" fontId="0" fillId="0" borderId="23" xfId="0" applyBorder="1"/>
    <xf numFmtId="41" fontId="0" fillId="0" borderId="19" xfId="1" applyFont="1" applyBorder="1"/>
    <xf numFmtId="41" fontId="0" fillId="0" borderId="21" xfId="1" applyFont="1" applyBorder="1"/>
    <xf numFmtId="0" fontId="0" fillId="0" borderId="20" xfId="0" applyBorder="1" applyAlignment="1">
      <alignment horizontal="center"/>
    </xf>
    <xf numFmtId="0" fontId="0" fillId="0" borderId="6" xfId="0" applyBorder="1" applyAlignment="1">
      <alignment horizontal="center"/>
    </xf>
    <xf numFmtId="41" fontId="0" fillId="0" borderId="4" xfId="1" applyFont="1" applyBorder="1"/>
    <xf numFmtId="0" fontId="11" fillId="0" borderId="0" xfId="0" applyFont="1" applyAlignment="1">
      <alignment horizontal="center" vertical="center"/>
    </xf>
    <xf numFmtId="0" fontId="3" fillId="0" borderId="0" xfId="0" applyFont="1" applyAlignment="1">
      <alignment horizontal="left"/>
    </xf>
    <xf numFmtId="0" fontId="2" fillId="0" borderId="0" xfId="0" applyFont="1" applyAlignment="1">
      <alignment horizontal="left"/>
    </xf>
    <xf numFmtId="0" fontId="20" fillId="0" borderId="0" xfId="0" applyFont="1"/>
    <xf numFmtId="41" fontId="20" fillId="0" borderId="0" xfId="1" applyFont="1"/>
    <xf numFmtId="0" fontId="21" fillId="0" borderId="0" xfId="0" applyFont="1"/>
    <xf numFmtId="0" fontId="22" fillId="0" borderId="0" xfId="0" applyFont="1" applyAlignment="1">
      <alignment vertical="center"/>
    </xf>
    <xf numFmtId="41" fontId="22" fillId="0" borderId="0" xfId="1" applyFont="1" applyAlignment="1">
      <alignment vertical="center"/>
    </xf>
    <xf numFmtId="0" fontId="23" fillId="0" borderId="1" xfId="0" applyFont="1" applyBorder="1" applyAlignment="1">
      <alignment horizontal="center"/>
    </xf>
    <xf numFmtId="41" fontId="21" fillId="0" borderId="0" xfId="1" applyFont="1"/>
    <xf numFmtId="0" fontId="3" fillId="0" borderId="1" xfId="0" applyFont="1" applyBorder="1" applyAlignment="1">
      <alignment horizontal="center" vertical="center"/>
    </xf>
    <xf numFmtId="0" fontId="10" fillId="0" borderId="0" xfId="0" applyFont="1"/>
    <xf numFmtId="0" fontId="10" fillId="0" borderId="0" xfId="0" applyFont="1" applyAlignment="1">
      <alignment vertical="center"/>
    </xf>
    <xf numFmtId="3" fontId="9" fillId="0" borderId="50" xfId="0" applyNumberFormat="1" applyFont="1" applyBorder="1" applyAlignment="1">
      <alignment horizontal="right" vertical="center"/>
    </xf>
    <xf numFmtId="3" fontId="10" fillId="0" borderId="0" xfId="0" applyNumberFormat="1" applyFont="1"/>
    <xf numFmtId="0" fontId="10" fillId="0" borderId="0" xfId="0" applyFont="1" applyBorder="1"/>
    <xf numFmtId="3" fontId="10" fillId="0" borderId="0" xfId="0" applyNumberFormat="1" applyFont="1" applyBorder="1"/>
    <xf numFmtId="168" fontId="9" fillId="0" borderId="0" xfId="0" applyNumberFormat="1" applyFont="1" applyBorder="1" applyAlignment="1">
      <alignment horizontal="center" vertical="center"/>
    </xf>
    <xf numFmtId="3" fontId="10" fillId="0" borderId="0" xfId="0" applyNumberFormat="1" applyFont="1" applyBorder="1" applyAlignment="1">
      <alignment horizontal="right" vertical="center"/>
    </xf>
    <xf numFmtId="3" fontId="9" fillId="0" borderId="0" xfId="0" applyNumberFormat="1" applyFont="1" applyBorder="1" applyAlignment="1">
      <alignment horizontal="right" vertical="center"/>
    </xf>
    <xf numFmtId="0" fontId="10" fillId="0" borderId="18" xfId="0" applyFont="1" applyBorder="1"/>
    <xf numFmtId="3" fontId="9" fillId="0" borderId="51" xfId="0" applyNumberFormat="1" applyFont="1" applyBorder="1" applyAlignment="1">
      <alignment horizontal="right" vertical="center"/>
    </xf>
    <xf numFmtId="0" fontId="2" fillId="0" borderId="0" xfId="0" applyFont="1" applyAlignment="1">
      <alignment vertical="center"/>
    </xf>
    <xf numFmtId="0" fontId="32" fillId="0" borderId="1" xfId="0" applyFont="1" applyBorder="1" applyAlignment="1">
      <alignment vertical="center"/>
    </xf>
    <xf numFmtId="3" fontId="30" fillId="0" borderId="1" xfId="0" applyNumberFormat="1" applyFont="1" applyBorder="1" applyAlignment="1">
      <alignment horizontal="right" vertical="center"/>
    </xf>
    <xf numFmtId="3" fontId="32" fillId="0" borderId="1" xfId="0" applyNumberFormat="1" applyFont="1" applyBorder="1" applyAlignment="1">
      <alignment horizontal="right" vertical="center"/>
    </xf>
    <xf numFmtId="0" fontId="31" fillId="0" borderId="1" xfId="0" applyFont="1" applyBorder="1" applyAlignment="1">
      <alignment vertical="center"/>
    </xf>
    <xf numFmtId="3" fontId="29" fillId="0" borderId="1" xfId="0" applyNumberFormat="1" applyFont="1" applyBorder="1" applyAlignment="1">
      <alignment horizontal="right" vertical="center"/>
    </xf>
    <xf numFmtId="3" fontId="31" fillId="0" borderId="1" xfId="0" applyNumberFormat="1" applyFont="1" applyBorder="1" applyAlignment="1">
      <alignment horizontal="right" vertical="center"/>
    </xf>
    <xf numFmtId="0" fontId="2" fillId="0" borderId="1" xfId="0" applyFont="1" applyBorder="1" applyAlignment="1">
      <alignment vertical="center"/>
    </xf>
    <xf numFmtId="0" fontId="33" fillId="0" borderId="0" xfId="0" applyFont="1" applyAlignment="1">
      <alignment horizontal="right"/>
    </xf>
    <xf numFmtId="3" fontId="2" fillId="0" borderId="0" xfId="0" applyNumberFormat="1" applyFont="1" applyAlignment="1">
      <alignment horizontal="left"/>
    </xf>
    <xf numFmtId="3" fontId="2" fillId="0" borderId="1" xfId="0" applyNumberFormat="1" applyFont="1" applyBorder="1" applyAlignment="1">
      <alignment vertical="center"/>
    </xf>
    <xf numFmtId="3" fontId="2"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3" fontId="6" fillId="0" borderId="1" xfId="0" applyNumberFormat="1" applyFont="1" applyBorder="1" applyAlignment="1">
      <alignment vertical="center"/>
    </xf>
    <xf numFmtId="9" fontId="2" fillId="0" borderId="1" xfId="4" applyFont="1" applyBorder="1" applyAlignment="1">
      <alignment horizontal="center" vertical="center"/>
    </xf>
    <xf numFmtId="9" fontId="6" fillId="0" borderId="1" xfId="4" applyFont="1" applyBorder="1" applyAlignment="1">
      <alignment horizontal="center" vertical="center"/>
    </xf>
    <xf numFmtId="0" fontId="9" fillId="0" borderId="0" xfId="0" applyFont="1" applyBorder="1" applyAlignment="1">
      <alignment vertical="center"/>
    </xf>
    <xf numFmtId="0" fontId="10" fillId="0" borderId="0" xfId="0" applyFont="1" applyBorder="1" applyAlignment="1">
      <alignment vertical="center"/>
    </xf>
    <xf numFmtId="0" fontId="2" fillId="0" borderId="0" xfId="0" applyFont="1" applyAlignment="1">
      <alignment horizontal="center" vertical="center"/>
    </xf>
    <xf numFmtId="3" fontId="10" fillId="0" borderId="0" xfId="0" applyNumberFormat="1" applyFont="1" applyBorder="1" applyAlignment="1">
      <alignment vertical="center"/>
    </xf>
    <xf numFmtId="3" fontId="9" fillId="0" borderId="0" xfId="0" applyNumberFormat="1" applyFont="1" applyBorder="1" applyAlignment="1">
      <alignment vertical="center"/>
    </xf>
    <xf numFmtId="0" fontId="26" fillId="0" borderId="0" xfId="0" applyFont="1" applyBorder="1" applyAlignment="1">
      <alignment vertical="center"/>
    </xf>
    <xf numFmtId="3" fontId="9" fillId="0" borderId="50" xfId="0" applyNumberFormat="1" applyFont="1" applyBorder="1" applyAlignment="1">
      <alignment vertical="center"/>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vertical="top"/>
    </xf>
    <xf numFmtId="0" fontId="3" fillId="0" borderId="1" xfId="0" applyFont="1" applyBorder="1" applyAlignment="1">
      <alignment vertical="center"/>
    </xf>
    <xf numFmtId="169" fontId="3" fillId="0" borderId="1" xfId="0" applyNumberFormat="1" applyFont="1" applyBorder="1" applyAlignment="1">
      <alignment vertical="center"/>
    </xf>
    <xf numFmtId="41" fontId="3" fillId="0" borderId="1" xfId="0" applyNumberFormat="1" applyFont="1" applyBorder="1" applyAlignment="1">
      <alignment vertical="center"/>
    </xf>
    <xf numFmtId="0" fontId="29" fillId="0" borderId="1" xfId="0" applyFont="1" applyBorder="1" applyAlignment="1">
      <alignment vertical="center"/>
    </xf>
    <xf numFmtId="0" fontId="34" fillId="0" borderId="0" xfId="0" applyFont="1" applyBorder="1" applyAlignment="1">
      <alignment vertical="center"/>
    </xf>
    <xf numFmtId="0" fontId="8" fillId="0" borderId="0" xfId="0" applyFont="1" applyBorder="1"/>
    <xf numFmtId="0" fontId="34" fillId="0" borderId="1"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xf>
    <xf numFmtId="0" fontId="3" fillId="0" borderId="0" xfId="0" applyFont="1" applyBorder="1" applyAlignment="1">
      <alignment horizontal="center" vertical="center"/>
    </xf>
    <xf numFmtId="0" fontId="3" fillId="0" borderId="0" xfId="0" applyFont="1" applyAlignment="1">
      <alignment horizontal="right"/>
    </xf>
    <xf numFmtId="0" fontId="2" fillId="0" borderId="0" xfId="0" applyFont="1" applyAlignment="1">
      <alignment horizontal="center" vertical="center"/>
    </xf>
    <xf numFmtId="0" fontId="2" fillId="0" borderId="1" xfId="0" applyFont="1" applyBorder="1" applyAlignment="1">
      <alignment horizontal="center" vertical="center" wrapText="1"/>
    </xf>
    <xf numFmtId="169" fontId="2" fillId="0" borderId="0" xfId="0" applyNumberFormat="1" applyFont="1"/>
    <xf numFmtId="3" fontId="2" fillId="0" borderId="0" xfId="0" applyNumberFormat="1" applyFont="1"/>
    <xf numFmtId="3" fontId="6" fillId="0" borderId="0" xfId="0" applyNumberFormat="1" applyFont="1" applyBorder="1" applyAlignment="1">
      <alignment horizontal="center" vertical="center"/>
    </xf>
    <xf numFmtId="3" fontId="6" fillId="0" borderId="0" xfId="0" applyNumberFormat="1" applyFont="1" applyBorder="1" applyAlignment="1">
      <alignment vertical="center"/>
    </xf>
    <xf numFmtId="9" fontId="6" fillId="0" borderId="0" xfId="4" applyFont="1" applyBorder="1" applyAlignment="1">
      <alignment horizontal="center" vertical="center"/>
    </xf>
    <xf numFmtId="168" fontId="3" fillId="0" borderId="0" xfId="0" applyNumberFormat="1" applyFont="1" applyAlignment="1">
      <alignment horizontal="left"/>
    </xf>
    <xf numFmtId="3" fontId="2" fillId="0" borderId="0" xfId="0" applyNumberFormat="1" applyFont="1" applyAlignment="1">
      <alignment horizontal="center" vertical="center"/>
    </xf>
    <xf numFmtId="41" fontId="2" fillId="0" borderId="0" xfId="1" applyFont="1" applyAlignment="1">
      <alignment horizontal="center"/>
    </xf>
    <xf numFmtId="9" fontId="2" fillId="0" borderId="0" xfId="0" applyNumberFormat="1" applyFont="1" applyAlignment="1">
      <alignment horizontal="center" vertical="center"/>
    </xf>
    <xf numFmtId="9" fontId="2" fillId="0" borderId="1" xfId="0" applyNumberFormat="1" applyFont="1" applyBorder="1" applyAlignment="1">
      <alignment horizontal="center"/>
    </xf>
    <xf numFmtId="0" fontId="3" fillId="0" borderId="0" xfId="0" applyFont="1" applyAlignment="1">
      <alignment horizontal="left"/>
    </xf>
    <xf numFmtId="0" fontId="6" fillId="0" borderId="0" xfId="0" applyFont="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center" vertical="center"/>
    </xf>
    <xf numFmtId="0" fontId="18" fillId="0" borderId="0" xfId="0" applyFont="1" applyAlignment="1">
      <alignment horizontal="center" vertical="center"/>
    </xf>
    <xf numFmtId="169" fontId="3" fillId="0" borderId="1" xfId="1" applyNumberFormat="1" applyFont="1" applyBorder="1" applyAlignment="1">
      <alignment vertical="center"/>
    </xf>
    <xf numFmtId="169" fontId="2" fillId="0" borderId="0" xfId="1" applyNumberFormat="1" applyFont="1"/>
    <xf numFmtId="0" fontId="3" fillId="0" borderId="0" xfId="0" applyFont="1" applyBorder="1" applyAlignment="1">
      <alignment vertical="top" wrapText="1"/>
    </xf>
    <xf numFmtId="0" fontId="2" fillId="0" borderId="0" xfId="0" applyFont="1" applyBorder="1"/>
    <xf numFmtId="9" fontId="2" fillId="0" borderId="0" xfId="0" applyNumberFormat="1" applyFont="1" applyBorder="1"/>
    <xf numFmtId="0" fontId="2" fillId="0" borderId="0" xfId="0" applyFont="1" applyBorder="1" applyAlignment="1">
      <alignment horizontal="center" vertical="center" wrapText="1"/>
    </xf>
    <xf numFmtId="41" fontId="2" fillId="0" borderId="0" xfId="1" applyFont="1" applyBorder="1"/>
    <xf numFmtId="0" fontId="3" fillId="0" borderId="0" xfId="0" applyFont="1" applyBorder="1" applyAlignment="1">
      <alignment wrapText="1"/>
    </xf>
    <xf numFmtId="0" fontId="2" fillId="0" borderId="2" xfId="0" applyFont="1" applyBorder="1" applyAlignment="1">
      <alignment vertical="center"/>
    </xf>
    <xf numFmtId="0" fontId="2" fillId="0" borderId="3" xfId="0" applyFont="1" applyBorder="1" applyAlignment="1">
      <alignment vertical="center"/>
    </xf>
    <xf numFmtId="0" fontId="11" fillId="0" borderId="1" xfId="0" applyFont="1" applyBorder="1" applyAlignment="1">
      <alignment horizontal="center" vertical="center" wrapText="1"/>
    </xf>
    <xf numFmtId="3" fontId="0" fillId="0" borderId="1" xfId="0" applyNumberFormat="1" applyBorder="1" applyAlignment="1">
      <alignment horizontal="right" vertical="center"/>
    </xf>
    <xf numFmtId="41" fontId="2" fillId="0" borderId="3" xfId="1" applyFont="1" applyBorder="1"/>
    <xf numFmtId="41" fontId="2" fillId="0" borderId="2" xfId="1" applyFont="1" applyBorder="1"/>
    <xf numFmtId="41" fontId="3" fillId="0" borderId="1" xfId="1" applyFont="1" applyBorder="1"/>
    <xf numFmtId="0" fontId="2" fillId="0" borderId="24" xfId="0" applyFont="1" applyBorder="1"/>
    <xf numFmtId="0" fontId="2" fillId="0" borderId="25" xfId="0" applyFont="1" applyBorder="1"/>
    <xf numFmtId="164" fontId="3" fillId="0" borderId="3" xfId="1" applyNumberFormat="1" applyFont="1" applyBorder="1" applyAlignment="1">
      <alignment vertical="center"/>
    </xf>
    <xf numFmtId="0" fontId="2" fillId="0" borderId="24" xfId="0" applyFont="1" applyBorder="1" applyAlignment="1">
      <alignment vertical="center"/>
    </xf>
    <xf numFmtId="0" fontId="2" fillId="0" borderId="0" xfId="0" applyFont="1" applyBorder="1" applyAlignment="1">
      <alignment vertical="center"/>
    </xf>
    <xf numFmtId="164" fontId="2" fillId="0" borderId="3" xfId="1" applyNumberFormat="1" applyFont="1" applyBorder="1" applyAlignment="1">
      <alignment vertical="center"/>
    </xf>
    <xf numFmtId="0" fontId="2" fillId="0" borderId="25" xfId="0" applyFont="1" applyBorder="1" applyAlignment="1">
      <alignment vertical="center"/>
    </xf>
    <xf numFmtId="0" fontId="2" fillId="0" borderId="21" xfId="0" applyFont="1" applyBorder="1"/>
    <xf numFmtId="0" fontId="2" fillId="0" borderId="22" xfId="0" applyFont="1" applyBorder="1"/>
    <xf numFmtId="0" fontId="2" fillId="0" borderId="52" xfId="0" applyFont="1" applyBorder="1"/>
    <xf numFmtId="0" fontId="2" fillId="0" borderId="23" xfId="0" applyFont="1" applyBorder="1"/>
    <xf numFmtId="0" fontId="2" fillId="0" borderId="3" xfId="0" applyFont="1" applyBorder="1" applyAlignment="1">
      <alignment horizontal="center" vertical="center"/>
    </xf>
    <xf numFmtId="0" fontId="8" fillId="0" borderId="0" xfId="0" applyFont="1" applyAlignment="1">
      <alignment vertical="center"/>
    </xf>
    <xf numFmtId="0" fontId="36" fillId="0" borderId="0" xfId="0" applyFont="1" applyAlignment="1">
      <alignment vertical="center" wrapText="1"/>
    </xf>
    <xf numFmtId="14" fontId="37" fillId="0" borderId="54" xfId="0" applyNumberFormat="1" applyFont="1" applyBorder="1" applyAlignment="1">
      <alignment horizontal="right" vertical="center" wrapText="1"/>
    </xf>
    <xf numFmtId="0" fontId="37" fillId="0" borderId="10" xfId="0" applyFont="1" applyBorder="1" applyAlignment="1">
      <alignment vertical="center"/>
    </xf>
    <xf numFmtId="0" fontId="37" fillId="0" borderId="56" xfId="0" applyFont="1" applyBorder="1" applyAlignment="1">
      <alignment vertical="center"/>
    </xf>
    <xf numFmtId="0" fontId="37" fillId="0" borderId="54" xfId="0" applyFont="1" applyBorder="1" applyAlignment="1">
      <alignment vertical="center"/>
    </xf>
    <xf numFmtId="0" fontId="38" fillId="0" borderId="54" xfId="0" applyFont="1" applyBorder="1" applyAlignment="1">
      <alignment horizontal="right" vertical="center"/>
    </xf>
    <xf numFmtId="3" fontId="37" fillId="0" borderId="54" xfId="0" applyNumberFormat="1" applyFont="1" applyBorder="1" applyAlignment="1">
      <alignment horizontal="right" vertical="center"/>
    </xf>
    <xf numFmtId="0" fontId="37" fillId="0" borderId="54" xfId="0" applyFont="1" applyBorder="1" applyAlignment="1">
      <alignment horizontal="right" vertical="center"/>
    </xf>
    <xf numFmtId="0" fontId="38" fillId="0" borderId="54" xfId="0" applyFont="1" applyBorder="1" applyAlignment="1">
      <alignment vertical="center"/>
    </xf>
    <xf numFmtId="0" fontId="37" fillId="0" borderId="58" xfId="0" applyFont="1" applyBorder="1" applyAlignment="1">
      <alignment vertical="center"/>
    </xf>
    <xf numFmtId="0" fontId="36" fillId="0" borderId="0" xfId="0" applyFont="1" applyAlignment="1">
      <alignment vertical="center"/>
    </xf>
    <xf numFmtId="0" fontId="2" fillId="0" borderId="25" xfId="0" applyFont="1" applyBorder="1" applyAlignment="1">
      <alignment horizontal="right" vertical="center"/>
    </xf>
    <xf numFmtId="0" fontId="39" fillId="0" borderId="0" xfId="0" applyFont="1"/>
    <xf numFmtId="0" fontId="10" fillId="0" borderId="0" xfId="0" applyFont="1" applyBorder="1" applyAlignment="1">
      <alignment vertical="center"/>
    </xf>
    <xf numFmtId="0" fontId="10" fillId="0" borderId="0" xfId="0" applyFont="1" applyBorder="1" applyAlignment="1">
      <alignment horizontal="center" vertical="center"/>
    </xf>
    <xf numFmtId="0" fontId="31" fillId="0" borderId="52" xfId="0" applyFont="1" applyBorder="1" applyAlignment="1">
      <alignment vertical="center"/>
    </xf>
    <xf numFmtId="3" fontId="29" fillId="0" borderId="52" xfId="0" applyNumberFormat="1" applyFont="1" applyBorder="1" applyAlignment="1">
      <alignment horizontal="right" vertical="center"/>
    </xf>
    <xf numFmtId="41" fontId="40" fillId="0" borderId="0" xfId="5" applyNumberFormat="1" applyFont="1" applyBorder="1"/>
    <xf numFmtId="0" fontId="2" fillId="0" borderId="1" xfId="0" applyFont="1" applyBorder="1" applyAlignment="1">
      <alignment vertical="center"/>
    </xf>
    <xf numFmtId="169" fontId="2" fillId="0" borderId="1" xfId="0" applyNumberFormat="1" applyFont="1" applyBorder="1" applyAlignment="1">
      <alignment vertical="center"/>
    </xf>
    <xf numFmtId="3" fontId="2" fillId="0" borderId="1" xfId="0" applyNumberFormat="1" applyFont="1" applyBorder="1" applyAlignment="1">
      <alignment vertical="center"/>
    </xf>
    <xf numFmtId="3" fontId="2" fillId="0" borderId="0" xfId="0" applyNumberFormat="1" applyFont="1"/>
    <xf numFmtId="0" fontId="2" fillId="0" borderId="0" xfId="0" applyFont="1" applyFill="1"/>
    <xf numFmtId="0" fontId="2" fillId="0" borderId="1" xfId="0" applyFont="1" applyFill="1" applyBorder="1" applyAlignment="1">
      <alignment vertical="center"/>
    </xf>
    <xf numFmtId="169" fontId="2" fillId="0" borderId="1" xfId="0" applyNumberFormat="1" applyFont="1" applyFill="1" applyBorder="1" applyAlignment="1">
      <alignment vertical="center"/>
    </xf>
    <xf numFmtId="3" fontId="2" fillId="0" borderId="1" xfId="0" applyNumberFormat="1" applyFont="1" applyFill="1" applyBorder="1" applyAlignment="1">
      <alignment vertical="center"/>
    </xf>
    <xf numFmtId="0" fontId="3" fillId="0" borderId="1" xfId="0" applyFont="1" applyBorder="1" applyAlignment="1">
      <alignment horizontal="center"/>
    </xf>
    <xf numFmtId="3" fontId="3" fillId="0" borderId="1" xfId="0" applyNumberFormat="1" applyFont="1" applyBorder="1" applyAlignment="1">
      <alignment vertical="center"/>
    </xf>
    <xf numFmtId="0" fontId="43" fillId="0" borderId="0" xfId="0" applyFont="1"/>
    <xf numFmtId="3" fontId="9" fillId="0" borderId="60" xfId="0" applyNumberFormat="1" applyFont="1" applyBorder="1" applyAlignment="1">
      <alignment horizontal="right" vertical="center"/>
    </xf>
    <xf numFmtId="0" fontId="9" fillId="0" borderId="0" xfId="0" applyFont="1" applyBorder="1" applyAlignment="1">
      <alignment vertical="center"/>
    </xf>
    <xf numFmtId="0" fontId="10" fillId="0" borderId="0" xfId="0" applyFont="1" applyBorder="1" applyAlignment="1">
      <alignment vertical="center"/>
    </xf>
    <xf numFmtId="4" fontId="10" fillId="0" borderId="0" xfId="0" applyNumberFormat="1" applyFont="1"/>
    <xf numFmtId="43" fontId="0" fillId="0" borderId="0" xfId="0" applyNumberFormat="1"/>
    <xf numFmtId="0" fontId="7" fillId="0" borderId="0" xfId="0" applyFont="1"/>
    <xf numFmtId="0" fontId="0" fillId="0" borderId="0" xfId="0"/>
    <xf numFmtId="0" fontId="45" fillId="0" borderId="0" xfId="0" applyFont="1"/>
    <xf numFmtId="0" fontId="46" fillId="0" borderId="1" xfId="0" applyFont="1" applyBorder="1" applyAlignment="1">
      <alignment vertical="center"/>
    </xf>
    <xf numFmtId="41" fontId="30" fillId="0" borderId="1" xfId="0" applyNumberFormat="1" applyFont="1" applyBorder="1" applyAlignment="1">
      <alignment horizontal="right" vertical="center"/>
    </xf>
    <xf numFmtId="0" fontId="34" fillId="0" borderId="7" xfId="0" applyFont="1" applyFill="1" applyBorder="1" applyAlignment="1">
      <alignment horizontal="center" vertical="center"/>
    </xf>
    <xf numFmtId="3" fontId="7" fillId="0" borderId="9" xfId="0" applyNumberFormat="1" applyFont="1" applyBorder="1" applyAlignment="1">
      <alignment horizontal="right"/>
    </xf>
    <xf numFmtId="43" fontId="0" fillId="0" borderId="0" xfId="3" applyFont="1"/>
    <xf numFmtId="0" fontId="34" fillId="0" borderId="1" xfId="0" applyFont="1" applyBorder="1" applyAlignment="1">
      <alignment horizontal="center" vertical="center" wrapText="1"/>
    </xf>
    <xf numFmtId="3" fontId="7" fillId="0" borderId="9" xfId="0" applyNumberFormat="1" applyFont="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left"/>
    </xf>
    <xf numFmtId="0" fontId="11" fillId="0" borderId="0" xfId="0" applyFont="1" applyAlignment="1">
      <alignment horizontal="center" vertical="center"/>
    </xf>
    <xf numFmtId="0" fontId="18" fillId="0" borderId="0" xfId="0" applyFont="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47" fillId="0" borderId="0" xfId="0" applyFont="1"/>
    <xf numFmtId="0" fontId="0" fillId="0" borderId="0" xfId="0" applyAlignment="1">
      <alignment vertical="center"/>
    </xf>
    <xf numFmtId="0" fontId="2" fillId="0" borderId="0" xfId="0" applyFont="1" applyAlignment="1">
      <alignment horizontal="center" vertical="center"/>
    </xf>
    <xf numFmtId="0" fontId="0" fillId="0" borderId="0" xfId="0"/>
    <xf numFmtId="3" fontId="48" fillId="0" borderId="13" xfId="2" applyNumberFormat="1" applyFont="1" applyBorder="1" applyAlignment="1">
      <alignment vertical="center"/>
    </xf>
    <xf numFmtId="3" fontId="48" fillId="0" borderId="14" xfId="2" applyNumberFormat="1" applyFont="1" applyBorder="1" applyAlignment="1">
      <alignment vertical="center"/>
    </xf>
    <xf numFmtId="3" fontId="48" fillId="2" borderId="9" xfId="2" applyNumberFormat="1" applyFont="1" applyFill="1" applyBorder="1" applyAlignment="1">
      <alignment vertical="center"/>
    </xf>
    <xf numFmtId="43" fontId="0" fillId="0" borderId="0" xfId="39" applyFont="1"/>
    <xf numFmtId="0" fontId="0" fillId="0" borderId="0" xfId="0"/>
    <xf numFmtId="179" fontId="10" fillId="0" borderId="0" xfId="0" applyNumberFormat="1" applyFont="1"/>
    <xf numFmtId="180" fontId="10" fillId="0" borderId="0" xfId="0" applyNumberFormat="1" applyFont="1"/>
    <xf numFmtId="0" fontId="6" fillId="0" borderId="0" xfId="0" applyFont="1" applyAlignment="1">
      <alignment horizontal="center"/>
    </xf>
    <xf numFmtId="0" fontId="6" fillId="0" borderId="0" xfId="0" applyFont="1" applyAlignment="1">
      <alignment horizontal="center" vertical="center"/>
    </xf>
    <xf numFmtId="0" fontId="25"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xf>
    <xf numFmtId="3" fontId="48" fillId="0" borderId="14" xfId="2" applyNumberFormat="1" applyFont="1" applyBorder="1"/>
    <xf numFmtId="3" fontId="48" fillId="3" borderId="61" xfId="2" applyNumberFormat="1" applyFont="1" applyFill="1" applyBorder="1" applyAlignment="1">
      <alignment vertical="center"/>
    </xf>
    <xf numFmtId="3" fontId="48" fillId="4" borderId="17" xfId="2" applyNumberFormat="1" applyFont="1" applyFill="1" applyBorder="1" applyAlignment="1">
      <alignment vertical="center"/>
    </xf>
    <xf numFmtId="0" fontId="0" fillId="0" borderId="0" xfId="0" applyAlignment="1">
      <alignment horizontal="center"/>
    </xf>
    <xf numFmtId="3" fontId="21" fillId="0" borderId="0" xfId="0" applyNumberFormat="1" applyFont="1"/>
    <xf numFmtId="41" fontId="3" fillId="0" borderId="0" xfId="1" applyFont="1" applyAlignment="1">
      <alignment vertical="center"/>
    </xf>
    <xf numFmtId="4" fontId="49" fillId="0" borderId="1" xfId="0" applyNumberFormat="1" applyFont="1" applyBorder="1"/>
    <xf numFmtId="0" fontId="0" fillId="0" borderId="0" xfId="0"/>
    <xf numFmtId="0" fontId="7" fillId="0" borderId="0" xfId="0" applyFont="1"/>
    <xf numFmtId="0" fontId="15" fillId="5" borderId="2" xfId="6" applyFont="1" applyFill="1" applyBorder="1" applyAlignment="1">
      <alignment horizontal="center" vertical="center" wrapText="1"/>
    </xf>
    <xf numFmtId="167" fontId="13" fillId="6" borderId="34" xfId="85" applyNumberFormat="1" applyFont="1" applyFill="1" applyBorder="1" applyAlignment="1" applyProtection="1">
      <alignment horizontal="justify" vertical="center" wrapText="1"/>
    </xf>
    <xf numFmtId="167" fontId="13" fillId="6" borderId="35" xfId="85" applyNumberFormat="1" applyFont="1" applyFill="1" applyBorder="1" applyAlignment="1" applyProtection="1">
      <alignment horizontal="justify" vertical="center" wrapText="1"/>
    </xf>
    <xf numFmtId="167" fontId="15" fillId="6" borderId="46" xfId="85" applyNumberFormat="1" applyFont="1" applyFill="1" applyBorder="1" applyAlignment="1" applyProtection="1">
      <alignment horizontal="justify" vertical="center" wrapText="1"/>
    </xf>
    <xf numFmtId="3" fontId="19" fillId="0" borderId="38" xfId="85" applyNumberFormat="1" applyFont="1" applyFill="1" applyBorder="1" applyAlignment="1" applyProtection="1">
      <alignment horizontal="right" vertical="center" wrapText="1"/>
    </xf>
    <xf numFmtId="167" fontId="13" fillId="0" borderId="39" xfId="85" applyNumberFormat="1" applyFont="1" applyFill="1" applyBorder="1" applyAlignment="1" applyProtection="1">
      <alignment horizontal="justify" vertical="center" wrapText="1"/>
    </xf>
    <xf numFmtId="167" fontId="15" fillId="0" borderId="39" xfId="85" applyNumberFormat="1" applyFont="1" applyFill="1" applyBorder="1" applyAlignment="1" applyProtection="1">
      <alignment horizontal="justify" vertical="center" wrapText="1"/>
    </xf>
    <xf numFmtId="3" fontId="19" fillId="0" borderId="37" xfId="85" applyNumberFormat="1" applyFont="1" applyFill="1" applyBorder="1" applyAlignment="1" applyProtection="1">
      <alignment horizontal="right" vertical="center" wrapText="1"/>
    </xf>
    <xf numFmtId="3" fontId="13" fillId="0" borderId="37" xfId="85" applyNumberFormat="1" applyFont="1" applyFill="1" applyBorder="1" applyAlignment="1" applyProtection="1">
      <alignment horizontal="justify" vertical="center" wrapText="1"/>
    </xf>
    <xf numFmtId="3" fontId="13" fillId="0" borderId="38" xfId="85" applyNumberFormat="1" applyFont="1" applyFill="1" applyBorder="1" applyAlignment="1" applyProtection="1">
      <alignment horizontal="justify" vertical="center" wrapText="1"/>
    </xf>
    <xf numFmtId="3" fontId="13" fillId="0" borderId="44" xfId="85" applyNumberFormat="1" applyFont="1" applyFill="1" applyBorder="1" applyAlignment="1" applyProtection="1">
      <alignment horizontal="justify" vertical="center" wrapText="1"/>
    </xf>
    <xf numFmtId="175" fontId="0" fillId="0" borderId="0" xfId="15" applyFont="1" applyFill="1"/>
    <xf numFmtId="0" fontId="34" fillId="0" borderId="0" xfId="0" applyFont="1" applyFill="1" applyBorder="1" applyAlignment="1">
      <alignment horizontal="center" vertical="center"/>
    </xf>
    <xf numFmtId="3" fontId="0" fillId="0" borderId="1" xfId="0" applyNumberFormat="1" applyFill="1" applyBorder="1"/>
    <xf numFmtId="41" fontId="0" fillId="0" borderId="0" xfId="0" applyNumberFormat="1"/>
    <xf numFmtId="41" fontId="0" fillId="0" borderId="0" xfId="1" applyFont="1" applyAlignment="1">
      <alignment horizontal="center" vertical="center" wrapText="1"/>
    </xf>
    <xf numFmtId="0" fontId="10" fillId="0" borderId="0" xfId="0" applyFont="1" applyFill="1" applyBorder="1"/>
    <xf numFmtId="0" fontId="10" fillId="0" borderId="0" xfId="0" applyFont="1" applyFill="1" applyBorder="1" applyAlignment="1">
      <alignment vertical="center"/>
    </xf>
    <xf numFmtId="168" fontId="9" fillId="0" borderId="0" xfId="0" applyNumberFormat="1" applyFont="1" applyFill="1" applyBorder="1" applyAlignment="1">
      <alignment horizontal="center" vertical="center"/>
    </xf>
    <xf numFmtId="0" fontId="10" fillId="0" borderId="0" xfId="0" applyFont="1" applyFill="1" applyBorder="1" applyAlignment="1">
      <alignment horizontal="right" vertical="center"/>
    </xf>
    <xf numFmtId="3" fontId="10" fillId="0" borderId="0" xfId="0" applyNumberFormat="1" applyFont="1" applyFill="1" applyBorder="1" applyAlignment="1">
      <alignment horizontal="right" vertical="center"/>
    </xf>
    <xf numFmtId="3" fontId="10" fillId="0" borderId="0" xfId="0" applyNumberFormat="1" applyFont="1" applyFill="1" applyBorder="1"/>
    <xf numFmtId="3" fontId="9" fillId="0" borderId="0" xfId="0" applyNumberFormat="1" applyFont="1" applyFill="1" applyBorder="1" applyAlignment="1">
      <alignment vertical="center"/>
    </xf>
    <xf numFmtId="3" fontId="9" fillId="0" borderId="0" xfId="0" applyNumberFormat="1" applyFont="1" applyFill="1" applyBorder="1" applyAlignment="1">
      <alignment horizontal="right" vertical="center"/>
    </xf>
    <xf numFmtId="0" fontId="10" fillId="0" borderId="0" xfId="0" applyFont="1" applyFill="1"/>
    <xf numFmtId="3" fontId="10" fillId="0" borderId="0" xfId="0" applyNumberFormat="1" applyFont="1" applyFill="1"/>
    <xf numFmtId="3" fontId="2" fillId="0" borderId="0" xfId="0" applyNumberFormat="1" applyFont="1" applyFill="1"/>
    <xf numFmtId="0" fontId="3" fillId="0" borderId="0" xfId="0" applyFont="1" applyFill="1"/>
    <xf numFmtId="3" fontId="7" fillId="0" borderId="0" xfId="0" applyNumberFormat="1" applyFont="1"/>
    <xf numFmtId="41" fontId="0" fillId="0" borderId="1" xfId="1" applyNumberFormat="1" applyFont="1" applyBorder="1" applyAlignment="1">
      <alignment horizontal="center" vertical="center"/>
    </xf>
    <xf numFmtId="166" fontId="7" fillId="0" borderId="1" xfId="0" applyNumberFormat="1" applyFont="1" applyBorder="1" applyAlignment="1">
      <alignment horizontal="center" vertical="center"/>
    </xf>
    <xf numFmtId="0" fontId="0" fillId="0" borderId="4" xfId="0" applyBorder="1"/>
    <xf numFmtId="166" fontId="0" fillId="0" borderId="23" xfId="0" applyNumberFormat="1" applyBorder="1" applyAlignment="1">
      <alignment vertical="center"/>
    </xf>
    <xf numFmtId="3" fontId="50" fillId="2" borderId="7" xfId="2" applyNumberFormat="1" applyFont="1" applyFill="1" applyBorder="1" applyAlignment="1">
      <alignment horizontal="center" vertical="center" wrapText="1"/>
    </xf>
    <xf numFmtId="3" fontId="50" fillId="2" borderId="9" xfId="2" applyNumberFormat="1" applyFont="1" applyFill="1" applyBorder="1" applyAlignment="1">
      <alignment horizontal="center" vertical="center" wrapText="1"/>
    </xf>
    <xf numFmtId="3" fontId="16" fillId="0" borderId="12" xfId="2" applyNumberFormat="1" applyFont="1" applyBorder="1" applyAlignment="1">
      <alignment vertical="center"/>
    </xf>
    <xf numFmtId="3" fontId="16" fillId="0" borderId="10" xfId="2" applyNumberFormat="1" applyFont="1" applyBorder="1" applyAlignment="1">
      <alignment vertical="center"/>
    </xf>
    <xf numFmtId="3" fontId="16" fillId="0" borderId="11" xfId="2" applyNumberFormat="1" applyFont="1" applyBorder="1" applyAlignment="1">
      <alignment vertical="center"/>
    </xf>
    <xf numFmtId="3" fontId="16" fillId="3" borderId="15" xfId="2" applyNumberFormat="1" applyFont="1" applyFill="1" applyBorder="1" applyAlignment="1">
      <alignment vertical="center"/>
    </xf>
    <xf numFmtId="3" fontId="16" fillId="2" borderId="8" xfId="2" applyNumberFormat="1" applyFont="1" applyFill="1" applyBorder="1" applyAlignment="1">
      <alignment vertical="center"/>
    </xf>
    <xf numFmtId="3" fontId="16" fillId="0" borderId="14" xfId="2" applyNumberFormat="1" applyFont="1" applyBorder="1" applyAlignment="1">
      <alignment vertical="center"/>
    </xf>
    <xf numFmtId="3" fontId="48" fillId="4" borderId="16" xfId="2" applyNumberFormat="1" applyFont="1" applyFill="1" applyBorder="1" applyAlignment="1">
      <alignment vertical="center"/>
    </xf>
    <xf numFmtId="17" fontId="35" fillId="0" borderId="1" xfId="0" applyNumberFormat="1" applyFont="1" applyFill="1" applyBorder="1" applyAlignment="1">
      <alignment horizontal="center" vertical="center"/>
    </xf>
    <xf numFmtId="0" fontId="0" fillId="0" borderId="0" xfId="0" applyFill="1"/>
    <xf numFmtId="0" fontId="7" fillId="0" borderId="0" xfId="0" applyFont="1" applyBorder="1" applyAlignment="1">
      <alignment horizontal="center"/>
    </xf>
    <xf numFmtId="0" fontId="9" fillId="0" borderId="1" xfId="0" applyFont="1" applyFill="1" applyBorder="1" applyAlignment="1">
      <alignment horizontal="center" vertical="center" wrapText="1"/>
    </xf>
    <xf numFmtId="166" fontId="2" fillId="0" borderId="1" xfId="1" applyNumberFormat="1" applyFont="1" applyBorder="1"/>
    <xf numFmtId="166" fontId="3" fillId="0" borderId="1" xfId="0" applyNumberFormat="1" applyFont="1" applyBorder="1" applyAlignment="1">
      <alignment vertical="center"/>
    </xf>
    <xf numFmtId="166" fontId="2" fillId="0" borderId="0" xfId="0" applyNumberFormat="1" applyFont="1"/>
    <xf numFmtId="41" fontId="51" fillId="0" borderId="0" xfId="0" applyNumberFormat="1" applyFont="1" applyAlignment="1">
      <alignment wrapText="1"/>
    </xf>
    <xf numFmtId="41" fontId="2" fillId="0" borderId="0" xfId="0" applyNumberFormat="1" applyFont="1" applyAlignment="1">
      <alignment wrapText="1"/>
    </xf>
    <xf numFmtId="0" fontId="3" fillId="0" borderId="0" xfId="0" applyFont="1" applyAlignment="1">
      <alignment horizontal="right"/>
    </xf>
    <xf numFmtId="41" fontId="2" fillId="0" borderId="0" xfId="0" applyNumberFormat="1" applyFont="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xf numFmtId="43" fontId="0" fillId="0" borderId="0" xfId="87" applyFont="1"/>
    <xf numFmtId="0" fontId="0" fillId="0" borderId="0" xfId="0" applyAlignment="1">
      <alignment horizontal="left"/>
    </xf>
    <xf numFmtId="0" fontId="3" fillId="0" borderId="0" xfId="0" applyFont="1" applyAlignment="1">
      <alignment horizontal="justify" vertical="center"/>
    </xf>
    <xf numFmtId="0" fontId="3" fillId="0" borderId="0" xfId="0" applyFont="1" applyAlignment="1">
      <alignment horizontal="left" vertical="center"/>
    </xf>
    <xf numFmtId="0" fontId="0" fillId="0" borderId="0" xfId="0" applyAlignment="1">
      <alignment horizontal="justify" vertical="justify" wrapText="1"/>
    </xf>
    <xf numFmtId="0" fontId="2" fillId="0" borderId="26" xfId="0" applyFont="1" applyBorder="1" applyAlignment="1">
      <alignment vertical="center"/>
    </xf>
    <xf numFmtId="0" fontId="30" fillId="0" borderId="70" xfId="0" applyFont="1" applyBorder="1" applyAlignment="1">
      <alignment horizontal="center" vertical="center"/>
    </xf>
    <xf numFmtId="9" fontId="30" fillId="0" borderId="71" xfId="0" applyNumberFormat="1" applyFont="1" applyBorder="1" applyAlignment="1">
      <alignment vertical="center"/>
    </xf>
    <xf numFmtId="0" fontId="2" fillId="0" borderId="10" xfId="0" applyFont="1" applyBorder="1" applyAlignment="1">
      <alignment vertical="center"/>
    </xf>
    <xf numFmtId="0" fontId="2" fillId="0" borderId="72" xfId="0" applyFont="1" applyBorder="1" applyAlignment="1">
      <alignment horizontal="center" vertical="center"/>
    </xf>
    <xf numFmtId="10" fontId="2" fillId="0" borderId="57" xfId="0" applyNumberFormat="1" applyFont="1" applyBorder="1" applyAlignment="1">
      <alignment vertical="center"/>
    </xf>
    <xf numFmtId="0" fontId="30" fillId="0" borderId="73" xfId="0" applyFont="1" applyBorder="1" applyAlignment="1">
      <alignment vertical="center"/>
    </xf>
    <xf numFmtId="0" fontId="2" fillId="0" borderId="74" xfId="0" applyFont="1" applyBorder="1" applyAlignment="1">
      <alignment horizontal="center" vertical="center"/>
    </xf>
    <xf numFmtId="10" fontId="2" fillId="0" borderId="74" xfId="0" applyNumberFormat="1" applyFont="1" applyBorder="1" applyAlignment="1">
      <alignment vertical="center"/>
    </xf>
    <xf numFmtId="0" fontId="2" fillId="0" borderId="0" xfId="0" applyFont="1" applyAlignment="1">
      <alignment horizontal="left" vertical="center"/>
    </xf>
    <xf numFmtId="0" fontId="58" fillId="0" borderId="0" xfId="0" applyFont="1" applyAlignment="1">
      <alignment horizontal="left" vertical="center"/>
    </xf>
    <xf numFmtId="0" fontId="59" fillId="0" borderId="0" xfId="0" applyFont="1" applyAlignment="1">
      <alignment horizontal="left" vertical="center"/>
    </xf>
    <xf numFmtId="3" fontId="7" fillId="0" borderId="0" xfId="0" applyNumberFormat="1" applyFont="1" applyBorder="1" applyAlignment="1">
      <alignment horizontal="center"/>
    </xf>
    <xf numFmtId="3" fontId="0" fillId="0" borderId="1" xfId="0" applyNumberFormat="1" applyBorder="1" applyAlignment="1"/>
    <xf numFmtId="169" fontId="2" fillId="0" borderId="6" xfId="0" applyNumberFormat="1" applyFont="1" applyBorder="1" applyAlignment="1">
      <alignment vertical="center"/>
    </xf>
    <xf numFmtId="43" fontId="0" fillId="0" borderId="0" xfId="0" applyNumberFormat="1"/>
    <xf numFmtId="0" fontId="35" fillId="0" borderId="1" xfId="0" applyFont="1" applyFill="1" applyBorder="1" applyAlignment="1">
      <alignment vertical="center"/>
    </xf>
    <xf numFmtId="0" fontId="0" fillId="0" borderId="0" xfId="0"/>
    <xf numFmtId="0" fontId="0" fillId="0" borderId="0" xfId="0"/>
    <xf numFmtId="43" fontId="10" fillId="0" borderId="0" xfId="0" applyNumberFormat="1" applyFont="1" applyFill="1"/>
    <xf numFmtId="0" fontId="0" fillId="0" borderId="0" xfId="0"/>
    <xf numFmtId="3" fontId="48" fillId="0" borderId="11" xfId="2" applyNumberFormat="1" applyFont="1" applyBorder="1" applyAlignment="1">
      <alignment vertical="center"/>
    </xf>
    <xf numFmtId="183" fontId="21" fillId="0" borderId="0" xfId="0" applyNumberFormat="1" applyFont="1"/>
    <xf numFmtId="41" fontId="7" fillId="0" borderId="1" xfId="1" applyFont="1" applyBorder="1" applyAlignment="1">
      <alignment horizontal="center" vertical="center"/>
    </xf>
    <xf numFmtId="0" fontId="28" fillId="0" borderId="56" xfId="0" applyFont="1" applyBorder="1" applyAlignment="1">
      <alignment vertical="center"/>
    </xf>
    <xf numFmtId="0" fontId="27" fillId="0" borderId="14" xfId="0" applyFont="1" applyBorder="1" applyAlignment="1">
      <alignment vertical="center"/>
    </xf>
    <xf numFmtId="0" fontId="27" fillId="0" borderId="13" xfId="0" applyFont="1" applyBorder="1" applyAlignment="1">
      <alignment vertical="center"/>
    </xf>
    <xf numFmtId="0" fontId="28" fillId="0" borderId="55" xfId="0" applyFont="1" applyBorder="1" applyAlignment="1">
      <alignment vertical="center"/>
    </xf>
    <xf numFmtId="0" fontId="10" fillId="0" borderId="52" xfId="0" applyFont="1" applyBorder="1" applyAlignment="1">
      <alignment vertical="center"/>
    </xf>
    <xf numFmtId="0" fontId="28" fillId="0" borderId="56" xfId="0" applyFont="1" applyBorder="1" applyAlignment="1">
      <alignment horizontal="right" vertical="center"/>
    </xf>
    <xf numFmtId="0" fontId="27" fillId="0" borderId="9" xfId="0" applyFont="1" applyBorder="1" applyAlignment="1">
      <alignment vertical="center"/>
    </xf>
    <xf numFmtId="0" fontId="28" fillId="0" borderId="54" xfId="0" applyFont="1" applyBorder="1" applyAlignment="1">
      <alignment horizontal="center" vertical="center"/>
    </xf>
    <xf numFmtId="0" fontId="28" fillId="0" borderId="14" xfId="0" applyFont="1" applyBorder="1" applyAlignment="1">
      <alignment vertical="center"/>
    </xf>
    <xf numFmtId="0" fontId="10" fillId="0" borderId="3" xfId="0" applyFont="1" applyBorder="1" applyAlignment="1">
      <alignment vertical="center"/>
    </xf>
    <xf numFmtId="10" fontId="28" fillId="0" borderId="56" xfId="0" applyNumberFormat="1" applyFont="1" applyBorder="1" applyAlignment="1">
      <alignment horizontal="right" vertical="center"/>
    </xf>
    <xf numFmtId="0" fontId="27" fillId="0" borderId="53" xfId="0" applyFont="1" applyBorder="1" applyAlignment="1">
      <alignment vertical="center"/>
    </xf>
    <xf numFmtId="0" fontId="0" fillId="0" borderId="0" xfId="0"/>
    <xf numFmtId="3" fontId="0" fillId="0" borderId="0" xfId="0" applyNumberFormat="1"/>
    <xf numFmtId="0" fontId="0" fillId="0" borderId="0" xfId="0" applyAlignment="1">
      <alignment horizontal="center" vertical="center"/>
    </xf>
    <xf numFmtId="0" fontId="17" fillId="0" borderId="0" xfId="0" applyFont="1"/>
    <xf numFmtId="0" fontId="20" fillId="0" borderId="0" xfId="0" applyFont="1"/>
    <xf numFmtId="0" fontId="34" fillId="0" borderId="1" xfId="0" applyFont="1" applyBorder="1" applyAlignment="1">
      <alignment horizontal="center" vertical="center"/>
    </xf>
    <xf numFmtId="3" fontId="7" fillId="0" borderId="9" xfId="0" applyNumberFormat="1" applyFont="1" applyBorder="1"/>
    <xf numFmtId="0" fontId="20" fillId="0" borderId="0" xfId="0" applyFont="1" applyAlignment="1">
      <alignment horizontal="center" vertical="center"/>
    </xf>
    <xf numFmtId="0" fontId="20" fillId="0" borderId="0" xfId="0" applyFont="1" applyAlignment="1">
      <alignment vertical="center"/>
    </xf>
    <xf numFmtId="0" fontId="23" fillId="0" borderId="0" xfId="0" applyFont="1" applyAlignment="1">
      <alignment vertical="center"/>
    </xf>
    <xf numFmtId="17" fontId="35" fillId="0" borderId="1" xfId="0" applyNumberFormat="1" applyFont="1" applyFill="1" applyBorder="1" applyAlignment="1">
      <alignment horizontal="center" vertical="center"/>
    </xf>
    <xf numFmtId="3" fontId="35" fillId="0" borderId="1" xfId="0" applyNumberFormat="1" applyFont="1" applyFill="1" applyBorder="1" applyAlignment="1">
      <alignment vertical="center"/>
    </xf>
    <xf numFmtId="3" fontId="7" fillId="0" borderId="0" xfId="0" applyNumberFormat="1" applyFont="1" applyBorder="1"/>
    <xf numFmtId="0" fontId="7" fillId="0" borderId="0" xfId="0" applyFont="1" applyBorder="1" applyAlignment="1">
      <alignment horizontal="center"/>
    </xf>
    <xf numFmtId="0" fontId="20" fillId="0" borderId="0" xfId="0" applyFont="1" applyFill="1"/>
    <xf numFmtId="3" fontId="20" fillId="0" borderId="0" xfId="0" applyNumberFormat="1" applyFont="1" applyFill="1"/>
    <xf numFmtId="0" fontId="0" fillId="0" borderId="0" xfId="0"/>
    <xf numFmtId="0" fontId="2" fillId="0" borderId="0" xfId="0" applyFont="1"/>
    <xf numFmtId="0" fontId="3" fillId="0" borderId="1" xfId="0" applyFont="1" applyBorder="1" applyAlignment="1">
      <alignment horizontal="center"/>
    </xf>
    <xf numFmtId="0" fontId="3" fillId="0" borderId="0" xfId="0" applyFont="1"/>
    <xf numFmtId="0" fontId="7" fillId="0" borderId="0" xfId="0" applyFont="1"/>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xf numFmtId="3" fontId="0" fillId="0" borderId="1" xfId="0" applyNumberFormat="1" applyBorder="1"/>
    <xf numFmtId="3" fontId="7" fillId="0" borderId="1" xfId="0" applyNumberFormat="1" applyFont="1" applyBorder="1"/>
    <xf numFmtId="0" fontId="6" fillId="0" borderId="0" xfId="0" applyFont="1" applyAlignment="1">
      <alignment vertical="center"/>
    </xf>
    <xf numFmtId="0" fontId="17" fillId="0" borderId="0" xfId="0" applyFont="1"/>
    <xf numFmtId="0" fontId="3" fillId="0" borderId="1" xfId="0" applyFont="1" applyBorder="1" applyAlignment="1">
      <alignment horizontal="center" vertical="center"/>
    </xf>
    <xf numFmtId="3" fontId="2" fillId="0" borderId="0" xfId="0" applyNumberFormat="1" applyFont="1"/>
    <xf numFmtId="0" fontId="17" fillId="0" borderId="1" xfId="0" applyFont="1" applyBorder="1"/>
    <xf numFmtId="3" fontId="17" fillId="0" borderId="1" xfId="0" applyNumberFormat="1" applyFont="1" applyBorder="1"/>
    <xf numFmtId="0" fontId="7" fillId="0" borderId="1" xfId="0" applyFont="1" applyFill="1" applyBorder="1"/>
    <xf numFmtId="3" fontId="10" fillId="0" borderId="0" xfId="0" applyNumberFormat="1" applyFont="1" applyAlignment="1">
      <alignment vertical="center"/>
    </xf>
    <xf numFmtId="170" fontId="10" fillId="0" borderId="0" xfId="4" applyNumberFormat="1" applyFont="1"/>
    <xf numFmtId="14" fontId="35" fillId="7" borderId="0" xfId="0" applyNumberFormat="1" applyFont="1" applyFill="1" applyAlignment="1">
      <alignment horizontal="right"/>
    </xf>
    <xf numFmtId="0" fontId="35" fillId="7" borderId="0" xfId="0" applyFont="1" applyFill="1"/>
    <xf numFmtId="184" fontId="10" fillId="0" borderId="0" xfId="0" applyNumberFormat="1" applyFont="1" applyFill="1"/>
    <xf numFmtId="4" fontId="10" fillId="0" borderId="0" xfId="0" applyNumberFormat="1" applyFont="1" applyFill="1" applyBorder="1" applyAlignment="1">
      <alignment horizontal="right" vertical="center"/>
    </xf>
    <xf numFmtId="4" fontId="10" fillId="0" borderId="0" xfId="0" applyNumberFormat="1" applyFont="1" applyFill="1"/>
    <xf numFmtId="4" fontId="10" fillId="0" borderId="0" xfId="0" applyNumberFormat="1" applyFont="1" applyFill="1" applyBorder="1"/>
    <xf numFmtId="0" fontId="61" fillId="0" borderId="1" xfId="0" applyFont="1" applyBorder="1" applyAlignment="1">
      <alignment vertical="center"/>
    </xf>
    <xf numFmtId="0" fontId="0" fillId="0" borderId="0" xfId="0"/>
    <xf numFmtId="0" fontId="7" fillId="0" borderId="0" xfId="0" applyFont="1"/>
    <xf numFmtId="0" fontId="0" fillId="0" borderId="0" xfId="0"/>
    <xf numFmtId="0" fontId="0" fillId="0" borderId="0" xfId="0"/>
    <xf numFmtId="43" fontId="0" fillId="0" borderId="0" xfId="314" applyFont="1"/>
    <xf numFmtId="4" fontId="20" fillId="0" borderId="0" xfId="0" applyNumberFormat="1" applyFont="1" applyFill="1"/>
    <xf numFmtId="0" fontId="0" fillId="0" borderId="0" xfId="0"/>
    <xf numFmtId="41" fontId="2" fillId="0" borderId="0" xfId="1" applyFont="1" applyAlignment="1">
      <alignment vertical="center"/>
    </xf>
    <xf numFmtId="3" fontId="28" fillId="0" borderId="56" xfId="0" applyNumberFormat="1" applyFont="1" applyBorder="1" applyAlignment="1">
      <alignment vertical="center"/>
    </xf>
    <xf numFmtId="3" fontId="28" fillId="0" borderId="55" xfId="0" applyNumberFormat="1" applyFont="1" applyBorder="1" applyAlignment="1">
      <alignment vertical="center"/>
    </xf>
    <xf numFmtId="3" fontId="27" fillId="0" borderId="53" xfId="0" applyNumberFormat="1" applyFont="1" applyBorder="1" applyAlignment="1">
      <alignment vertical="center"/>
    </xf>
    <xf numFmtId="10" fontId="2" fillId="0" borderId="0" xfId="4" applyNumberFormat="1" applyFont="1" applyBorder="1"/>
    <xf numFmtId="0" fontId="0" fillId="0" borderId="0" xfId="0" applyAlignment="1">
      <alignment horizontal="justify" vertical="justify" wrapText="1"/>
    </xf>
    <xf numFmtId="0" fontId="3" fillId="0" borderId="0" xfId="0" applyFont="1" applyFill="1" applyAlignment="1">
      <alignment horizontal="left" vertical="center"/>
    </xf>
    <xf numFmtId="9" fontId="0" fillId="0" borderId="1" xfId="4" applyFont="1" applyBorder="1"/>
    <xf numFmtId="9" fontId="0" fillId="0" borderId="0" xfId="4" applyFont="1"/>
    <xf numFmtId="0" fontId="62" fillId="0" borderId="0" xfId="0" applyFont="1"/>
    <xf numFmtId="0" fontId="64" fillId="0" borderId="0" xfId="0" applyFont="1"/>
    <xf numFmtId="0" fontId="4" fillId="0" borderId="0" xfId="0" applyFont="1"/>
    <xf numFmtId="0" fontId="33" fillId="0" borderId="0" xfId="0" applyFont="1"/>
    <xf numFmtId="168" fontId="29" fillId="0" borderId="1" xfId="0" applyNumberFormat="1" applyFont="1" applyBorder="1" applyAlignment="1">
      <alignment horizontal="center" vertical="center"/>
    </xf>
    <xf numFmtId="41" fontId="1" fillId="0" borderId="0" xfId="1"/>
    <xf numFmtId="0" fontId="0" fillId="0" borderId="0" xfId="0"/>
    <xf numFmtId="41" fontId="7" fillId="0" borderId="1" xfId="0" applyNumberFormat="1" applyFont="1" applyBorder="1" applyAlignment="1">
      <alignment horizontal="center" vertical="center"/>
    </xf>
    <xf numFmtId="9" fontId="2" fillId="0" borderId="0" xfId="4" applyFont="1" applyAlignment="1">
      <alignment vertical="center"/>
    </xf>
    <xf numFmtId="170" fontId="2" fillId="0" borderId="0" xfId="4" applyNumberFormat="1" applyFont="1" applyAlignment="1">
      <alignment vertical="center"/>
    </xf>
    <xf numFmtId="4" fontId="2" fillId="0" borderId="0" xfId="0" applyNumberFormat="1" applyFont="1" applyAlignment="1">
      <alignment vertical="center"/>
    </xf>
    <xf numFmtId="41" fontId="34" fillId="0" borderId="1" xfId="1" applyFont="1" applyBorder="1" applyAlignment="1">
      <alignment horizontal="center" vertical="center"/>
    </xf>
    <xf numFmtId="41" fontId="35" fillId="0" borderId="1" xfId="1" applyFont="1" applyFill="1" applyBorder="1" applyAlignment="1">
      <alignment vertical="center"/>
    </xf>
    <xf numFmtId="41" fontId="7" fillId="0" borderId="9" xfId="1" applyFont="1" applyBorder="1"/>
    <xf numFmtId="41" fontId="7" fillId="0" borderId="0" xfId="1" applyFont="1" applyBorder="1"/>
    <xf numFmtId="41" fontId="34" fillId="0" borderId="1" xfId="1" applyFont="1" applyFill="1" applyBorder="1" applyAlignment="1">
      <alignment horizontal="center" vertical="center" wrapText="1"/>
    </xf>
    <xf numFmtId="41" fontId="34" fillId="0" borderId="0" xfId="1" applyFont="1" applyBorder="1" applyAlignment="1">
      <alignment vertical="center"/>
    </xf>
    <xf numFmtId="41" fontId="7" fillId="0" borderId="9" xfId="1" applyFont="1" applyBorder="1" applyAlignment="1">
      <alignment horizontal="right"/>
    </xf>
    <xf numFmtId="41" fontId="8" fillId="0" borderId="0" xfId="1" applyFont="1"/>
    <xf numFmtId="0" fontId="65" fillId="0" borderId="0" xfId="0" applyFont="1" applyFill="1" applyAlignment="1">
      <alignment horizontal="center" vertical="center"/>
    </xf>
    <xf numFmtId="0" fontId="40" fillId="0" borderId="0" xfId="0" applyFont="1" applyAlignment="1">
      <alignment horizontal="center" vertical="center"/>
    </xf>
    <xf numFmtId="0" fontId="65" fillId="0" borderId="0" xfId="0" applyFont="1" applyFill="1" applyAlignment="1">
      <alignment vertical="center"/>
    </xf>
    <xf numFmtId="3" fontId="40" fillId="0" borderId="1" xfId="0" applyNumberFormat="1" applyFont="1" applyFill="1" applyBorder="1" applyAlignment="1">
      <alignment vertical="center"/>
    </xf>
    <xf numFmtId="0" fontId="40" fillId="0" borderId="1" xfId="0" applyFont="1" applyBorder="1" applyAlignment="1">
      <alignment vertical="center"/>
    </xf>
    <xf numFmtId="0" fontId="40" fillId="0" borderId="0" xfId="0" applyFont="1" applyFill="1" applyAlignment="1">
      <alignment vertical="center"/>
    </xf>
    <xf numFmtId="3" fontId="65" fillId="0" borderId="0" xfId="0" applyNumberFormat="1" applyFont="1" applyAlignment="1">
      <alignment vertical="center"/>
    </xf>
    <xf numFmtId="0" fontId="65" fillId="0" borderId="0" xfId="0" applyFont="1" applyAlignment="1">
      <alignment horizontal="center" vertical="center"/>
    </xf>
    <xf numFmtId="4" fontId="40" fillId="0" borderId="1" xfId="0" applyNumberFormat="1" applyFont="1" applyFill="1" applyBorder="1" applyAlignment="1">
      <alignment horizontal="right" vertical="center"/>
    </xf>
    <xf numFmtId="0" fontId="40" fillId="0" borderId="0" xfId="0" applyFont="1" applyFill="1"/>
    <xf numFmtId="0" fontId="40" fillId="0" borderId="0" xfId="0" applyFont="1" applyFill="1" applyAlignment="1">
      <alignment horizontal="center" vertical="center"/>
    </xf>
    <xf numFmtId="0" fontId="40" fillId="0" borderId="1" xfId="0" applyFont="1" applyFill="1" applyBorder="1" applyAlignment="1">
      <alignment vertical="center"/>
    </xf>
    <xf numFmtId="0" fontId="67" fillId="0" borderId="0" xfId="0" applyFont="1" applyAlignment="1">
      <alignment horizontal="center"/>
    </xf>
    <xf numFmtId="3" fontId="65" fillId="0" borderId="1" xfId="0" applyNumberFormat="1" applyFont="1" applyBorder="1" applyAlignment="1">
      <alignment vertical="center"/>
    </xf>
    <xf numFmtId="41" fontId="65" fillId="0" borderId="0" xfId="1" applyFont="1" applyAlignment="1">
      <alignment vertical="center"/>
    </xf>
    <xf numFmtId="0" fontId="65" fillId="0" borderId="0" xfId="0" applyFont="1" applyAlignment="1">
      <alignment horizontal="center"/>
    </xf>
    <xf numFmtId="3" fontId="40" fillId="0" borderId="1" xfId="0" applyNumberFormat="1" applyFont="1" applyFill="1" applyBorder="1" applyAlignment="1">
      <alignment horizontal="right" vertical="center"/>
    </xf>
    <xf numFmtId="3" fontId="40" fillId="0" borderId="1" xfId="0" applyNumberFormat="1" applyFont="1" applyBorder="1" applyAlignment="1">
      <alignment vertical="center"/>
    </xf>
    <xf numFmtId="0" fontId="10" fillId="0" borderId="1" xfId="0" applyFont="1" applyFill="1" applyBorder="1" applyAlignment="1">
      <alignment vertical="center"/>
    </xf>
    <xf numFmtId="0" fontId="40" fillId="0" borderId="2" xfId="0" applyFont="1" applyFill="1" applyBorder="1" applyAlignment="1">
      <alignment horizontal="center" vertical="center"/>
    </xf>
    <xf numFmtId="43" fontId="40" fillId="0" borderId="0" xfId="0" applyNumberFormat="1" applyFont="1"/>
    <xf numFmtId="0" fontId="40" fillId="0" borderId="0" xfId="0" applyFont="1" applyFill="1" applyAlignment="1">
      <alignment horizontal="center"/>
    </xf>
    <xf numFmtId="0" fontId="40" fillId="0" borderId="0" xfId="0" applyFont="1" applyAlignment="1">
      <alignment vertical="center"/>
    </xf>
    <xf numFmtId="3" fontId="65" fillId="0" borderId="1" xfId="0" applyNumberFormat="1" applyFont="1" applyFill="1" applyBorder="1" applyAlignment="1">
      <alignment vertical="center"/>
    </xf>
    <xf numFmtId="3" fontId="35" fillId="0" borderId="1" xfId="0" applyNumberFormat="1" applyFont="1" applyBorder="1" applyAlignment="1">
      <alignment horizontal="right" vertical="center"/>
    </xf>
    <xf numFmtId="0" fontId="40" fillId="0" borderId="0" xfId="0" applyFont="1" applyAlignment="1">
      <alignment horizontal="center"/>
    </xf>
    <xf numFmtId="4" fontId="20" fillId="0" borderId="0" xfId="0" applyNumberFormat="1" applyFont="1"/>
    <xf numFmtId="0" fontId="40" fillId="0" borderId="2" xfId="0" applyFont="1" applyBorder="1" applyAlignment="1">
      <alignment horizontal="center" vertical="center"/>
    </xf>
    <xf numFmtId="0" fontId="66" fillId="0" borderId="0" xfId="0" applyFont="1"/>
    <xf numFmtId="3" fontId="40" fillId="0" borderId="0" xfId="0" applyNumberFormat="1" applyFont="1"/>
    <xf numFmtId="41" fontId="40" fillId="0" borderId="0" xfId="1" applyFont="1"/>
    <xf numFmtId="4" fontId="40" fillId="0" borderId="0" xfId="0" applyNumberFormat="1" applyFont="1" applyFill="1"/>
    <xf numFmtId="43" fontId="40" fillId="0" borderId="0" xfId="0" applyNumberFormat="1" applyFont="1" applyFill="1"/>
    <xf numFmtId="0" fontId="65" fillId="0" borderId="1" xfId="0" applyFont="1" applyBorder="1" applyAlignment="1">
      <alignment horizontal="center"/>
    </xf>
    <xf numFmtId="3" fontId="67" fillId="0" borderId="0" xfId="0" applyNumberFormat="1" applyFont="1"/>
    <xf numFmtId="0" fontId="40" fillId="0" borderId="0" xfId="0" applyFont="1"/>
    <xf numFmtId="0" fontId="65" fillId="0" borderId="1" xfId="0" applyFont="1" applyBorder="1" applyAlignment="1">
      <alignment vertical="center"/>
    </xf>
    <xf numFmtId="3" fontId="40" fillId="0" borderId="0" xfId="0" applyNumberFormat="1" applyFont="1" applyFill="1"/>
    <xf numFmtId="0" fontId="67" fillId="0" borderId="0" xfId="0" applyFont="1"/>
    <xf numFmtId="0" fontId="65" fillId="0" borderId="0" xfId="0" applyFont="1" applyAlignment="1">
      <alignment vertical="center"/>
    </xf>
    <xf numFmtId="0" fontId="0" fillId="0" borderId="1" xfId="0" applyBorder="1"/>
    <xf numFmtId="0" fontId="35" fillId="0" borderId="1" xfId="0" applyFont="1" applyBorder="1" applyAlignment="1">
      <alignment vertical="center"/>
    </xf>
    <xf numFmtId="3" fontId="35" fillId="0" borderId="1" xfId="0" applyNumberFormat="1" applyFont="1" applyBorder="1" applyAlignment="1">
      <alignment vertical="center"/>
    </xf>
    <xf numFmtId="0" fontId="35" fillId="0" borderId="4" xfId="0" applyFont="1" applyBorder="1" applyAlignment="1">
      <alignment vertical="center"/>
    </xf>
    <xf numFmtId="0" fontId="0" fillId="0" borderId="0" xfId="0"/>
    <xf numFmtId="0" fontId="0" fillId="0" borderId="1" xfId="0" applyBorder="1"/>
    <xf numFmtId="0" fontId="20" fillId="0" borderId="0" xfId="0" applyFont="1"/>
    <xf numFmtId="0" fontId="34" fillId="0" borderId="1" xfId="0" applyFont="1" applyBorder="1" applyAlignment="1">
      <alignment horizontal="center" vertical="center"/>
    </xf>
    <xf numFmtId="0" fontId="35" fillId="0" borderId="1" xfId="0" applyFont="1" applyBorder="1" applyAlignment="1">
      <alignment vertical="center"/>
    </xf>
    <xf numFmtId="3" fontId="35" fillId="0" borderId="1" xfId="0" applyNumberFormat="1" applyFont="1" applyBorder="1" applyAlignment="1">
      <alignment vertical="center"/>
    </xf>
    <xf numFmtId="3" fontId="35" fillId="0" borderId="0" xfId="0" applyNumberFormat="1" applyFont="1" applyBorder="1" applyAlignment="1">
      <alignment vertical="center"/>
    </xf>
    <xf numFmtId="4" fontId="20" fillId="0" borderId="0" xfId="0" applyNumberFormat="1" applyFont="1" applyFill="1"/>
    <xf numFmtId="0" fontId="34" fillId="0" borderId="1" xfId="0" applyFont="1" applyBorder="1" applyAlignment="1">
      <alignment vertical="center"/>
    </xf>
    <xf numFmtId="0" fontId="35" fillId="0" borderId="1" xfId="0" applyFont="1" applyBorder="1" applyAlignment="1">
      <alignment vertical="center" wrapText="1"/>
    </xf>
    <xf numFmtId="3" fontId="34" fillId="0" borderId="1" xfId="0" applyNumberFormat="1" applyFont="1" applyBorder="1" applyAlignment="1">
      <alignment horizontal="center" vertical="center"/>
    </xf>
    <xf numFmtId="0" fontId="35" fillId="0" borderId="1" xfId="0" applyFont="1" applyBorder="1" applyAlignment="1">
      <alignment horizontal="right" vertical="center"/>
    </xf>
    <xf numFmtId="14" fontId="34" fillId="0" borderId="0" xfId="0" applyNumberFormat="1" applyFont="1" applyBorder="1" applyAlignment="1">
      <alignment horizontal="center" vertical="center"/>
    </xf>
    <xf numFmtId="0" fontId="63" fillId="0" borderId="0" xfId="0" applyFont="1" applyBorder="1" applyAlignment="1">
      <alignment horizontal="left" vertical="center"/>
    </xf>
    <xf numFmtId="0" fontId="35" fillId="0" borderId="0" xfId="0" applyFont="1" applyBorder="1" applyAlignment="1">
      <alignment vertical="center"/>
    </xf>
    <xf numFmtId="0" fontId="34" fillId="0" borderId="0" xfId="0" applyFont="1" applyBorder="1" applyAlignment="1">
      <alignment horizontal="center" vertical="center"/>
    </xf>
    <xf numFmtId="0" fontId="35" fillId="0" borderId="0" xfId="0" applyFont="1" applyBorder="1" applyAlignment="1">
      <alignment horizontal="left" vertical="center" wrapText="1"/>
    </xf>
    <xf numFmtId="3" fontId="35" fillId="0" borderId="0" xfId="0" applyNumberFormat="1" applyFont="1" applyBorder="1" applyAlignment="1">
      <alignment horizontal="right" vertical="center"/>
    </xf>
    <xf numFmtId="0" fontId="63" fillId="0" borderId="0" xfId="0" applyFont="1" applyBorder="1" applyAlignment="1">
      <alignment horizontal="center" vertical="center"/>
    </xf>
    <xf numFmtId="0" fontId="0" fillId="0" borderId="0" xfId="0" applyBorder="1"/>
    <xf numFmtId="0" fontId="35" fillId="0" borderId="0" xfId="0" applyFont="1" applyBorder="1" applyAlignment="1">
      <alignment horizontal="right" vertical="center"/>
    </xf>
    <xf numFmtId="0" fontId="3" fillId="0" borderId="0" xfId="0" applyFont="1" applyAlignment="1">
      <alignment horizontal="right"/>
    </xf>
    <xf numFmtId="0" fontId="6" fillId="0" borderId="0" xfId="0" applyFont="1" applyAlignment="1">
      <alignment horizontal="center"/>
    </xf>
    <xf numFmtId="0" fontId="9" fillId="0" borderId="0" xfId="0" applyFont="1" applyBorder="1" applyAlignment="1">
      <alignment vertical="center"/>
    </xf>
    <xf numFmtId="0" fontId="3" fillId="0" borderId="0"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Fill="1" applyBorder="1" applyAlignment="1">
      <alignment vertical="center"/>
    </xf>
    <xf numFmtId="0" fontId="26" fillId="0" borderId="0" xfId="0" applyFont="1" applyBorder="1" applyAlignment="1">
      <alignment horizontal="left" vertical="center"/>
    </xf>
    <xf numFmtId="0" fontId="27" fillId="0" borderId="0" xfId="0" applyFont="1" applyBorder="1" applyAlignment="1">
      <alignment horizontal="center" vertical="center"/>
    </xf>
    <xf numFmtId="0" fontId="28" fillId="0" borderId="0" xfId="0" applyFont="1" applyBorder="1" applyAlignment="1">
      <alignment horizontal="center" vertical="center"/>
    </xf>
    <xf numFmtId="0" fontId="9" fillId="0" borderId="0" xfId="0" applyFont="1" applyFill="1" applyBorder="1" applyAlignment="1">
      <alignment horizontal="center" vertical="center"/>
    </xf>
    <xf numFmtId="0" fontId="13" fillId="0" borderId="40" xfId="6" applyFont="1" applyBorder="1" applyAlignment="1">
      <alignment horizontal="left" vertical="center" wrapText="1"/>
    </xf>
    <xf numFmtId="0" fontId="13" fillId="0" borderId="41" xfId="6" applyFont="1" applyBorder="1" applyAlignment="1">
      <alignment horizontal="left" vertical="center" wrapText="1"/>
    </xf>
    <xf numFmtId="0" fontId="13" fillId="0" borderId="42" xfId="6" applyFont="1" applyBorder="1" applyAlignment="1">
      <alignment horizontal="justify" vertical="center" wrapText="1"/>
    </xf>
    <xf numFmtId="0" fontId="13" fillId="0" borderId="38" xfId="6" applyFont="1" applyBorder="1" applyAlignment="1">
      <alignment horizontal="justify" vertical="center" wrapText="1"/>
    </xf>
    <xf numFmtId="0" fontId="15" fillId="0" borderId="36" xfId="6" applyFont="1" applyBorder="1" applyAlignment="1">
      <alignment horizontal="justify" vertical="center" wrapText="1"/>
    </xf>
    <xf numFmtId="0" fontId="15" fillId="0" borderId="37" xfId="6" applyFont="1" applyBorder="1" applyAlignment="1">
      <alignment horizontal="justify" vertical="center" wrapText="1"/>
    </xf>
    <xf numFmtId="0" fontId="15" fillId="5" borderId="26" xfId="6" applyFont="1" applyFill="1" applyBorder="1" applyAlignment="1">
      <alignment horizontal="center" vertical="center" wrapText="1"/>
    </xf>
    <xf numFmtId="0" fontId="15" fillId="5" borderId="27" xfId="6" applyFont="1" applyFill="1" applyBorder="1" applyAlignment="1">
      <alignment horizontal="center" vertical="center" wrapText="1"/>
    </xf>
    <xf numFmtId="0" fontId="15" fillId="5" borderId="30" xfId="6" applyFont="1" applyFill="1" applyBorder="1" applyAlignment="1">
      <alignment horizontal="center" vertical="center" wrapText="1"/>
    </xf>
    <xf numFmtId="0" fontId="15" fillId="5" borderId="31" xfId="6" applyFont="1" applyFill="1" applyBorder="1" applyAlignment="1">
      <alignment horizontal="center" vertical="center" wrapText="1"/>
    </xf>
    <xf numFmtId="0" fontId="15" fillId="0" borderId="43" xfId="6" applyFont="1" applyBorder="1" applyAlignment="1">
      <alignment horizontal="justify" vertical="center" wrapText="1"/>
    </xf>
    <xf numFmtId="0" fontId="15" fillId="0" borderId="44" xfId="6" applyFont="1" applyBorder="1" applyAlignment="1">
      <alignment horizontal="justify" vertical="center" wrapText="1"/>
    </xf>
    <xf numFmtId="0" fontId="15" fillId="6" borderId="45" xfId="6" applyFont="1" applyFill="1" applyBorder="1" applyAlignment="1">
      <alignment horizontal="justify" vertical="center" wrapText="1"/>
    </xf>
    <xf numFmtId="0" fontId="15" fillId="6" borderId="46" xfId="6" applyFont="1" applyFill="1" applyBorder="1" applyAlignment="1">
      <alignment horizontal="justify" vertical="center" wrapText="1"/>
    </xf>
    <xf numFmtId="0" fontId="25" fillId="0" borderId="0" xfId="0" applyFont="1" applyAlignment="1">
      <alignment horizontal="center" vertical="center"/>
    </xf>
    <xf numFmtId="0" fontId="22" fillId="0" borderId="0" xfId="0" applyFont="1" applyAlignment="1">
      <alignment horizontal="center" vertical="center"/>
    </xf>
    <xf numFmtId="0" fontId="24" fillId="0" borderId="0" xfId="0" applyFont="1" applyAlignment="1">
      <alignment horizontal="center" vertical="center"/>
    </xf>
    <xf numFmtId="0" fontId="15" fillId="5" borderId="29" xfId="6" applyFont="1" applyFill="1" applyBorder="1" applyAlignment="1">
      <alignment horizontal="center" vertical="center" wrapText="1"/>
    </xf>
    <xf numFmtId="0" fontId="15" fillId="5" borderId="32" xfId="6" applyFont="1" applyFill="1" applyBorder="1" applyAlignment="1">
      <alignment horizontal="center" vertical="center" wrapText="1"/>
    </xf>
    <xf numFmtId="0" fontId="15" fillId="6" borderId="33" xfId="6" applyFont="1" applyFill="1" applyBorder="1" applyAlignment="1">
      <alignment horizontal="justify" vertical="center" wrapText="1"/>
    </xf>
    <xf numFmtId="0" fontId="15" fillId="6" borderId="34" xfId="6" applyFont="1" applyFill="1" applyBorder="1" applyAlignment="1">
      <alignment horizontal="justify" vertical="center" wrapText="1"/>
    </xf>
    <xf numFmtId="0" fontId="15" fillId="5" borderId="28" xfId="6" applyFont="1" applyFill="1" applyBorder="1" applyAlignment="1">
      <alignment horizontal="center" vertical="center" wrapText="1"/>
    </xf>
    <xf numFmtId="0" fontId="15" fillId="5" borderId="47" xfId="6" applyFont="1" applyFill="1" applyBorder="1" applyAlignment="1">
      <alignment horizontal="center" vertical="center" wrapText="1"/>
    </xf>
    <xf numFmtId="0" fontId="15" fillId="5" borderId="49" xfId="6" applyFont="1" applyFill="1" applyBorder="1" applyAlignment="1">
      <alignment horizontal="center" vertical="center" wrapText="1"/>
    </xf>
    <xf numFmtId="0" fontId="15" fillId="5" borderId="48" xfId="6" applyFont="1" applyFill="1" applyBorder="1" applyAlignment="1">
      <alignment horizontal="center" vertical="center" wrapText="1"/>
    </xf>
    <xf numFmtId="0" fontId="16" fillId="0" borderId="26" xfId="2" applyFont="1" applyBorder="1" applyAlignment="1">
      <alignment vertical="center" wrapText="1"/>
    </xf>
    <xf numFmtId="0" fontId="16" fillId="0" borderId="50" xfId="2" applyFont="1" applyBorder="1" applyAlignment="1">
      <alignment vertical="center" wrapText="1"/>
    </xf>
    <xf numFmtId="0" fontId="16" fillId="0" borderId="55" xfId="2" applyFont="1" applyBorder="1" applyAlignment="1">
      <alignment vertical="center" wrapText="1"/>
    </xf>
    <xf numFmtId="0" fontId="16" fillId="0" borderId="64" xfId="2" applyFont="1" applyBorder="1" applyAlignment="1">
      <alignment vertical="center" wrapText="1"/>
    </xf>
    <xf numFmtId="0" fontId="16" fillId="0" borderId="65" xfId="2" applyFont="1" applyBorder="1" applyAlignment="1">
      <alignment vertical="center" wrapText="1"/>
    </xf>
    <xf numFmtId="0" fontId="16" fillId="0" borderId="66" xfId="2" applyFont="1" applyBorder="1" applyAlignment="1">
      <alignment vertical="center" wrapText="1"/>
    </xf>
    <xf numFmtId="0" fontId="14" fillId="4" borderId="16" xfId="2" applyFont="1" applyFill="1" applyBorder="1" applyAlignment="1">
      <alignment vertical="center" wrapText="1"/>
    </xf>
    <xf numFmtId="0" fontId="14" fillId="4" borderId="62" xfId="2" applyFont="1" applyFill="1" applyBorder="1" applyAlignment="1">
      <alignment vertical="center" wrapText="1"/>
    </xf>
    <xf numFmtId="0" fontId="14" fillId="4" borderId="63" xfId="2" applyFont="1" applyFill="1" applyBorder="1" applyAlignment="1">
      <alignment vertical="center" wrapText="1"/>
    </xf>
    <xf numFmtId="0" fontId="16" fillId="0" borderId="10" xfId="2" applyFont="1" applyFill="1" applyBorder="1" applyAlignment="1">
      <alignment horizontal="left" vertical="center"/>
    </xf>
    <xf numFmtId="0" fontId="16" fillId="0" borderId="0" xfId="2" applyFont="1" applyFill="1" applyBorder="1" applyAlignment="1">
      <alignment horizontal="left" vertical="center"/>
    </xf>
    <xf numFmtId="0" fontId="16" fillId="0" borderId="67" xfId="2" applyFont="1" applyFill="1" applyBorder="1" applyAlignment="1">
      <alignment horizontal="left" vertical="center"/>
    </xf>
    <xf numFmtId="0" fontId="16" fillId="0" borderId="64" xfId="2" applyFont="1" applyFill="1" applyBorder="1" applyAlignment="1">
      <alignment horizontal="left" vertical="center"/>
    </xf>
    <xf numFmtId="0" fontId="16" fillId="0" borderId="65" xfId="2" applyFont="1" applyFill="1" applyBorder="1" applyAlignment="1">
      <alignment horizontal="left" vertical="center"/>
    </xf>
    <xf numFmtId="0" fontId="16" fillId="0" borderId="66" xfId="2" applyFont="1" applyFill="1" applyBorder="1" applyAlignment="1">
      <alignment horizontal="left" vertical="center"/>
    </xf>
    <xf numFmtId="0" fontId="14" fillId="3" borderId="16" xfId="2" applyFont="1" applyFill="1" applyBorder="1" applyAlignment="1">
      <alignment vertical="center" wrapText="1"/>
    </xf>
    <xf numFmtId="0" fontId="14" fillId="3" borderId="62" xfId="2" applyFont="1" applyFill="1" applyBorder="1" applyAlignment="1">
      <alignment vertical="center" wrapText="1"/>
    </xf>
    <xf numFmtId="0" fontId="14" fillId="3" borderId="63" xfId="2" applyFont="1" applyFill="1" applyBorder="1" applyAlignment="1">
      <alignment vertical="center" wrapText="1"/>
    </xf>
    <xf numFmtId="0" fontId="16" fillId="0" borderId="64" xfId="2" applyFont="1" applyBorder="1" applyAlignment="1">
      <alignment vertical="center"/>
    </xf>
    <xf numFmtId="0" fontId="16" fillId="0" borderId="65" xfId="2" applyFont="1" applyBorder="1" applyAlignment="1">
      <alignment vertical="center"/>
    </xf>
    <xf numFmtId="0" fontId="16" fillId="0" borderId="66" xfId="2" applyFont="1" applyBorder="1" applyAlignment="1">
      <alignment vertical="center"/>
    </xf>
    <xf numFmtId="0" fontId="14" fillId="2" borderId="7" xfId="2" applyFont="1" applyFill="1" applyBorder="1" applyAlignment="1">
      <alignment horizontal="left" vertical="center" wrapText="1"/>
    </xf>
    <xf numFmtId="0" fontId="14" fillId="2" borderId="69" xfId="2" applyFont="1" applyFill="1" applyBorder="1" applyAlignment="1">
      <alignment horizontal="left" vertical="center" wrapText="1"/>
    </xf>
    <xf numFmtId="0" fontId="14" fillId="2" borderId="53" xfId="2" applyFont="1" applyFill="1" applyBorder="1" applyAlignment="1">
      <alignment horizontal="left" vertical="center" wrapText="1"/>
    </xf>
    <xf numFmtId="0" fontId="16" fillId="0" borderId="26" xfId="2" applyFont="1" applyBorder="1" applyAlignment="1">
      <alignment horizontal="left" vertical="center"/>
    </xf>
    <xf numFmtId="0" fontId="16" fillId="0" borderId="50" xfId="2" applyFont="1" applyBorder="1" applyAlignment="1">
      <alignment horizontal="left" vertical="center"/>
    </xf>
    <xf numFmtId="0" fontId="16" fillId="0" borderId="68" xfId="2" applyFont="1" applyBorder="1" applyAlignment="1">
      <alignment horizontal="left" vertical="center"/>
    </xf>
    <xf numFmtId="0" fontId="13" fillId="0" borderId="26" xfId="2" applyFont="1" applyBorder="1" applyAlignment="1">
      <alignment horizontal="left" vertical="center"/>
    </xf>
    <xf numFmtId="0" fontId="13" fillId="0" borderId="50" xfId="2" applyFont="1" applyBorder="1" applyAlignment="1">
      <alignment horizontal="left" vertical="center"/>
    </xf>
    <xf numFmtId="0" fontId="13" fillId="0" borderId="68" xfId="2" applyFont="1" applyBorder="1" applyAlignment="1">
      <alignment horizontal="left" vertical="center"/>
    </xf>
    <xf numFmtId="0" fontId="16" fillId="0" borderId="10" xfId="2" applyFont="1" applyBorder="1" applyAlignment="1">
      <alignment horizontal="left" vertical="center"/>
    </xf>
    <xf numFmtId="0" fontId="16" fillId="0" borderId="0" xfId="2" applyFont="1" applyBorder="1" applyAlignment="1">
      <alignment horizontal="left" vertical="center"/>
    </xf>
    <xf numFmtId="0" fontId="16" fillId="0" borderId="67" xfId="2" applyFont="1" applyBorder="1" applyAlignment="1">
      <alignment horizontal="left" vertical="center"/>
    </xf>
    <xf numFmtId="0" fontId="2" fillId="0" borderId="0" xfId="0" applyFont="1" applyBorder="1" applyAlignment="1">
      <alignment horizontal="center" vertical="center"/>
    </xf>
    <xf numFmtId="0" fontId="15" fillId="2" borderId="7" xfId="2" applyFont="1" applyFill="1" applyBorder="1" applyAlignment="1">
      <alignment vertical="center" wrapText="1"/>
    </xf>
    <xf numFmtId="0" fontId="15" fillId="2" borderId="69" xfId="2" applyFont="1" applyFill="1" applyBorder="1" applyAlignment="1">
      <alignment vertical="center" wrapText="1"/>
    </xf>
    <xf numFmtId="0" fontId="15" fillId="2" borderId="53" xfId="2" applyFont="1" applyFill="1" applyBorder="1" applyAlignment="1">
      <alignment vertical="center" wrapText="1"/>
    </xf>
    <xf numFmtId="0" fontId="13" fillId="0" borderId="10" xfId="2" applyFont="1" applyBorder="1" applyAlignment="1">
      <alignment horizontal="left" vertical="center"/>
    </xf>
    <xf numFmtId="0" fontId="13" fillId="0" borderId="0" xfId="2" applyFont="1" applyBorder="1" applyAlignment="1">
      <alignment horizontal="left" vertical="center"/>
    </xf>
    <xf numFmtId="0" fontId="13" fillId="0" borderId="56" xfId="2" applyFont="1" applyBorder="1" applyAlignment="1">
      <alignment horizontal="left" vertical="center"/>
    </xf>
    <xf numFmtId="0" fontId="13" fillId="0" borderId="10" xfId="2" applyFont="1" applyBorder="1" applyAlignment="1">
      <alignment horizontal="left" vertical="center" wrapText="1"/>
    </xf>
    <xf numFmtId="0" fontId="13" fillId="0" borderId="0" xfId="2" applyFont="1" applyBorder="1" applyAlignment="1">
      <alignment horizontal="left" vertical="center" wrapText="1"/>
    </xf>
    <xf numFmtId="0" fontId="13" fillId="0" borderId="67" xfId="2" applyFont="1" applyBorder="1" applyAlignment="1">
      <alignment horizontal="left" vertical="center" wrapText="1"/>
    </xf>
    <xf numFmtId="0" fontId="16" fillId="0" borderId="64" xfId="2" applyFont="1" applyBorder="1" applyAlignment="1">
      <alignment horizontal="left" vertical="center"/>
    </xf>
    <xf numFmtId="0" fontId="16" fillId="0" borderId="65" xfId="2" applyFont="1" applyBorder="1" applyAlignment="1">
      <alignment horizontal="left" vertical="center"/>
    </xf>
    <xf numFmtId="0" fontId="16" fillId="0" borderId="66" xfId="2" applyFont="1" applyBorder="1" applyAlignment="1">
      <alignment horizontal="left" vertical="center"/>
    </xf>
    <xf numFmtId="0" fontId="58" fillId="0" borderId="0" xfId="0" applyFont="1" applyAlignment="1">
      <alignment horizontal="left" vertical="center"/>
    </xf>
    <xf numFmtId="0" fontId="0" fillId="0" borderId="0" xfId="0" applyAlignment="1">
      <alignment horizontal="justify" vertical="justify" wrapText="1"/>
    </xf>
    <xf numFmtId="0" fontId="34" fillId="0" borderId="1" xfId="0" applyFont="1" applyBorder="1" applyAlignment="1">
      <alignment horizontal="center" vertical="center"/>
    </xf>
    <xf numFmtId="0" fontId="44" fillId="0" borderId="0" xfId="0" applyFont="1" applyAlignment="1">
      <alignment horizontal="center" vertical="center" wrapText="1"/>
    </xf>
    <xf numFmtId="0" fontId="44"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xf>
    <xf numFmtId="0" fontId="11" fillId="0" borderId="0" xfId="0" applyFont="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18" xfId="0" applyBorder="1" applyAlignment="1">
      <alignment horizontal="center"/>
    </xf>
    <xf numFmtId="0" fontId="3" fillId="0" borderId="0" xfId="0" applyFont="1" applyAlignment="1">
      <alignment horizontal="center" vertical="center"/>
    </xf>
    <xf numFmtId="0" fontId="2" fillId="0" borderId="0" xfId="0" applyFont="1" applyAlignment="1">
      <alignment horizontal="center" vertical="center"/>
    </xf>
    <xf numFmtId="41" fontId="3" fillId="0" borderId="4" xfId="1" applyFont="1" applyBorder="1" applyAlignment="1">
      <alignment horizontal="center"/>
    </xf>
    <xf numFmtId="41" fontId="3" fillId="0" borderId="5" xfId="1" applyFont="1" applyBorder="1" applyAlignment="1">
      <alignment horizontal="center"/>
    </xf>
    <xf numFmtId="41" fontId="3" fillId="0" borderId="6" xfId="1" applyFont="1" applyBorder="1" applyAlignment="1">
      <alignment horizontal="center"/>
    </xf>
    <xf numFmtId="0" fontId="3" fillId="0" borderId="4"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xf>
    <xf numFmtId="168" fontId="7" fillId="0" borderId="1" xfId="0" applyNumberFormat="1" applyFont="1" applyBorder="1" applyAlignment="1">
      <alignment horizont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0" xfId="0" applyFont="1" applyAlignment="1">
      <alignment horizontal="center" vertical="center"/>
    </xf>
    <xf numFmtId="0" fontId="18"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65" fillId="0" borderId="0" xfId="0" applyFont="1" applyAlignment="1">
      <alignment horizontal="center"/>
    </xf>
    <xf numFmtId="0" fontId="40" fillId="0" borderId="0" xfId="0" applyFont="1" applyAlignment="1">
      <alignment horizontal="center"/>
    </xf>
    <xf numFmtId="0" fontId="40" fillId="0" borderId="1"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1" xfId="0" applyFont="1" applyBorder="1" applyAlignment="1">
      <alignment horizontal="center" vertical="center"/>
    </xf>
    <xf numFmtId="0" fontId="65" fillId="0" borderId="0" xfId="0" applyFont="1" applyAlignment="1">
      <alignment horizontal="center" vertical="center"/>
    </xf>
    <xf numFmtId="0" fontId="40" fillId="0" borderId="0" xfId="0" applyFont="1" applyAlignment="1">
      <alignment horizontal="center" vertical="center"/>
    </xf>
    <xf numFmtId="0" fontId="40" fillId="0" borderId="2" xfId="0" applyFont="1" applyBorder="1" applyAlignment="1">
      <alignment horizontal="center" vertical="center"/>
    </xf>
    <xf numFmtId="0" fontId="40" fillId="0" borderId="1"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37" fillId="0" borderId="13" xfId="0" applyFont="1" applyBorder="1" applyAlignment="1">
      <alignment horizontal="center" vertical="center" wrapText="1"/>
    </xf>
    <xf numFmtId="0" fontId="37" fillId="0" borderId="59"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53" xfId="0" applyFont="1" applyBorder="1" applyAlignment="1">
      <alignment horizontal="center" vertical="center" wrapText="1"/>
    </xf>
    <xf numFmtId="0" fontId="37" fillId="0" borderId="10" xfId="0" applyFont="1" applyBorder="1" applyAlignment="1">
      <alignment vertical="center"/>
    </xf>
    <xf numFmtId="0" fontId="37" fillId="0" borderId="57" xfId="0" applyFont="1" applyBorder="1" applyAlignment="1">
      <alignment vertical="center"/>
    </xf>
    <xf numFmtId="0" fontId="37" fillId="0" borderId="26" xfId="0" applyFont="1" applyBorder="1" applyAlignment="1">
      <alignment horizontal="center" vertical="center" wrapText="1"/>
    </xf>
    <xf numFmtId="0" fontId="37" fillId="0" borderId="55" xfId="0" applyFont="1" applyBorder="1" applyAlignment="1">
      <alignment horizontal="center" vertical="center" wrapText="1"/>
    </xf>
    <xf numFmtId="0" fontId="37" fillId="0" borderId="10" xfId="0" applyFont="1" applyBorder="1" applyAlignment="1">
      <alignment horizontal="center" vertical="center" wrapText="1"/>
    </xf>
    <xf numFmtId="0" fontId="37" fillId="0" borderId="56"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wrapText="1"/>
    </xf>
    <xf numFmtId="41" fontId="7" fillId="0" borderId="1" xfId="1" applyFont="1" applyBorder="1" applyAlignment="1">
      <alignment horizontal="center"/>
    </xf>
    <xf numFmtId="0" fontId="7" fillId="0" borderId="19" xfId="0" applyFont="1" applyBorder="1" applyAlignment="1">
      <alignment horizontal="left" vertical="center"/>
    </xf>
    <xf numFmtId="0" fontId="7" fillId="0" borderId="24" xfId="0" applyFont="1" applyBorder="1" applyAlignment="1">
      <alignment horizontal="left" vertical="center"/>
    </xf>
    <xf numFmtId="0" fontId="7" fillId="0" borderId="21" xfId="0" applyFont="1" applyBorder="1" applyAlignment="1">
      <alignment horizontal="left" vertical="center"/>
    </xf>
    <xf numFmtId="166" fontId="0" fillId="0" borderId="20" xfId="0" applyNumberFormat="1" applyBorder="1" applyAlignment="1">
      <alignment horizontal="center" vertical="center"/>
    </xf>
    <xf numFmtId="166" fontId="0" fillId="0" borderId="25" xfId="0" applyNumberFormat="1" applyBorder="1" applyAlignment="1">
      <alignment horizontal="center" vertical="center"/>
    </xf>
    <xf numFmtId="0" fontId="23" fillId="0" borderId="19" xfId="0" applyFont="1" applyFill="1" applyBorder="1" applyAlignment="1">
      <alignment horizontal="left" vertical="center"/>
    </xf>
    <xf numFmtId="0" fontId="23" fillId="0" borderId="18" xfId="0" applyFont="1" applyFill="1" applyBorder="1" applyAlignment="1">
      <alignment horizontal="left" vertical="center"/>
    </xf>
    <xf numFmtId="0" fontId="23" fillId="0" borderId="20" xfId="0" applyFont="1" applyFill="1" applyBorder="1" applyAlignment="1">
      <alignment horizontal="left" vertic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wrapText="1"/>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68" fillId="8" borderId="4" xfId="0" applyFont="1" applyFill="1" applyBorder="1" applyAlignment="1">
      <alignment horizontal="left" vertical="center"/>
    </xf>
    <xf numFmtId="0" fontId="68" fillId="8" borderId="5" xfId="0" applyFont="1" applyFill="1" applyBorder="1" applyAlignment="1">
      <alignment horizontal="left" vertical="center"/>
    </xf>
    <xf numFmtId="0" fontId="68" fillId="8" borderId="6" xfId="0" applyFont="1" applyFill="1" applyBorder="1" applyAlignment="1">
      <alignment horizontal="left" vertical="center"/>
    </xf>
    <xf numFmtId="0" fontId="23" fillId="0" borderId="4" xfId="0" applyFont="1" applyFill="1" applyBorder="1" applyAlignment="1">
      <alignment horizontal="left" vertical="center"/>
    </xf>
    <xf numFmtId="0" fontId="23" fillId="0" borderId="5" xfId="0" applyFont="1" applyFill="1" applyBorder="1" applyAlignment="1">
      <alignment horizontal="left" vertical="center"/>
    </xf>
    <xf numFmtId="0" fontId="23" fillId="0" borderId="6" xfId="0" applyFont="1" applyFill="1" applyBorder="1" applyAlignment="1">
      <alignment horizontal="left" vertical="center"/>
    </xf>
    <xf numFmtId="0" fontId="20" fillId="0" borderId="1" xfId="0" applyFont="1" applyFill="1" applyBorder="1"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23" fillId="0" borderId="1" xfId="0" applyFont="1" applyFill="1" applyBorder="1" applyAlignment="1">
      <alignment horizontal="center" vertical="center" wrapText="1"/>
    </xf>
    <xf numFmtId="0" fontId="2" fillId="0" borderId="1" xfId="0" applyFont="1" applyBorder="1" applyAlignment="1">
      <alignment horizontal="left"/>
    </xf>
    <xf numFmtId="0" fontId="3" fillId="0" borderId="0" xfId="0" applyFont="1" applyAlignment="1">
      <alignment horizontal="left" vertical="center" wrapText="1"/>
    </xf>
    <xf numFmtId="0" fontId="3" fillId="0" borderId="0" xfId="0" applyFont="1" applyAlignment="1">
      <alignment horizontal="left"/>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1" xfId="0" applyFont="1" applyBorder="1" applyAlignment="1">
      <alignment horizontal="left" vertical="center"/>
    </xf>
    <xf numFmtId="0" fontId="2" fillId="0" borderId="23" xfId="0" applyFont="1" applyBorder="1" applyAlignment="1">
      <alignment horizontal="left" vertical="center"/>
    </xf>
    <xf numFmtId="170" fontId="2" fillId="0" borderId="21" xfId="0" applyNumberFormat="1" applyFont="1" applyBorder="1" applyAlignment="1">
      <alignment horizontal="center" vertical="center"/>
    </xf>
    <xf numFmtId="170" fontId="2" fillId="0" borderId="23" xfId="0" applyNumberFormat="1" applyFont="1" applyBorder="1" applyAlignment="1">
      <alignment horizontal="center" vertical="center"/>
    </xf>
    <xf numFmtId="170" fontId="2" fillId="0" borderId="24" xfId="0" applyNumberFormat="1" applyFont="1" applyBorder="1" applyAlignment="1">
      <alignment horizontal="center" vertical="center"/>
    </xf>
    <xf numFmtId="170" fontId="2" fillId="0" borderId="25" xfId="0" applyNumberFormat="1" applyFont="1" applyBorder="1" applyAlignment="1">
      <alignment horizontal="center"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0" xfId="0" applyFont="1" applyAlignment="1">
      <alignment horizontal="center"/>
    </xf>
    <xf numFmtId="170" fontId="2" fillId="0" borderId="19" xfId="0" applyNumberFormat="1" applyFont="1" applyBorder="1" applyAlignment="1">
      <alignment horizontal="center" vertical="center"/>
    </xf>
    <xf numFmtId="170" fontId="2" fillId="0" borderId="20" xfId="0" applyNumberFormat="1" applyFont="1" applyBorder="1" applyAlignment="1">
      <alignment horizontal="center" vertical="center"/>
    </xf>
    <xf numFmtId="0" fontId="27" fillId="0" borderId="13" xfId="0" applyFont="1" applyBorder="1" applyAlignment="1">
      <alignment horizontal="center" vertical="center" wrapText="1"/>
    </xf>
    <xf numFmtId="0" fontId="27" fillId="0" borderId="73" xfId="0" applyFont="1" applyBorder="1" applyAlignment="1">
      <alignment horizontal="center" vertical="center" wrapText="1"/>
    </xf>
    <xf numFmtId="0" fontId="27" fillId="0" borderId="7" xfId="0" applyFont="1" applyBorder="1" applyAlignment="1">
      <alignment horizontal="center" vertical="center"/>
    </xf>
    <xf numFmtId="0" fontId="27" fillId="0" borderId="53" xfId="0" applyFont="1" applyBorder="1" applyAlignment="1">
      <alignment horizontal="center" vertical="center"/>
    </xf>
  </cellXfs>
  <cellStyles count="1073">
    <cellStyle name="," xfId="7"/>
    <cellStyle name="Euro" xfId="8"/>
    <cellStyle name="Euro 2" xfId="9"/>
    <cellStyle name="Excel Built-in Normal" xfId="2"/>
    <cellStyle name="Hipervínculo 2" xfId="10"/>
    <cellStyle name="Millares" xfId="3" builtinId="3"/>
    <cellStyle name="Millares [0]" xfId="1" builtinId="6"/>
    <cellStyle name="Millares [0] 10" xfId="83"/>
    <cellStyle name="Millares [0] 10 2" xfId="158"/>
    <cellStyle name="Millares [0] 10 2 2" xfId="291"/>
    <cellStyle name="Millares [0] 10 2 2 2" xfId="890"/>
    <cellStyle name="Millares [0] 10 2 3" xfId="758"/>
    <cellStyle name="Millares [0] 10 3" xfId="222"/>
    <cellStyle name="Millares [0] 10 3 2" xfId="822"/>
    <cellStyle name="Millares [0] 10 4" xfId="688"/>
    <cellStyle name="Millares [0] 11" xfId="91"/>
    <cellStyle name="Millares [0] 11 2" xfId="228"/>
    <cellStyle name="Millares [0] 11 2 2" xfId="828"/>
    <cellStyle name="Millares [0] 11 3" xfId="695"/>
    <cellStyle name="Millares [0] 12" xfId="100"/>
    <cellStyle name="Millares [0] 12 2" xfId="235"/>
    <cellStyle name="Millares [0] 12 2 2" xfId="834"/>
    <cellStyle name="Millares [0] 12 3" xfId="702"/>
    <cellStyle name="Millares [0] 13" xfId="165"/>
    <cellStyle name="Millares [0] 13 2" xfId="765"/>
    <cellStyle name="Millares [0] 14" xfId="624"/>
    <cellStyle name="Millares [0] 2" xfId="11"/>
    <cellStyle name="Millares [0] 2 2" xfId="12"/>
    <cellStyle name="Millares [0] 2 2 2" xfId="65"/>
    <cellStyle name="Millares [0] 2 2 2 2" xfId="140"/>
    <cellStyle name="Millares [0] 2 2 2 2 2" xfId="273"/>
    <cellStyle name="Millares [0] 2 2 2 2 2 2" xfId="872"/>
    <cellStyle name="Millares [0] 2 2 2 2 3" xfId="740"/>
    <cellStyle name="Millares [0] 2 2 2 3" xfId="204"/>
    <cellStyle name="Millares [0] 2 2 2 3 2" xfId="804"/>
    <cellStyle name="Millares [0] 2 2 2 4" xfId="670"/>
    <cellStyle name="Millares [0] 2 2 3" xfId="48"/>
    <cellStyle name="Millares [0] 2 2 3 2" xfId="123"/>
    <cellStyle name="Millares [0] 2 2 3 2 2" xfId="256"/>
    <cellStyle name="Millares [0] 2 2 3 2 2 2" xfId="855"/>
    <cellStyle name="Millares [0] 2 2 3 2 3" xfId="723"/>
    <cellStyle name="Millares [0] 2 2 3 3" xfId="187"/>
    <cellStyle name="Millares [0] 2 2 3 3 2" xfId="787"/>
    <cellStyle name="Millares [0] 2 2 3 4" xfId="653"/>
    <cellStyle name="Millares [0] 2 2 4" xfId="105"/>
    <cellStyle name="Millares [0] 2 2 4 2" xfId="238"/>
    <cellStyle name="Millares [0] 2 2 4 2 2" xfId="837"/>
    <cellStyle name="Millares [0] 2 2 4 3" xfId="705"/>
    <cellStyle name="Millares [0] 2 2 5" xfId="168"/>
    <cellStyle name="Millares [0] 2 2 5 2" xfId="768"/>
    <cellStyle name="Millares [0] 2 2 6" xfId="626"/>
    <cellStyle name="Millares [0] 2 3" xfId="319"/>
    <cellStyle name="Millares [0] 2 4" xfId="625"/>
    <cellStyle name="Millares [0] 3" xfId="13"/>
    <cellStyle name="Millares [0] 3 2" xfId="317"/>
    <cellStyle name="Millares [0] 3 2 2" xfId="916"/>
    <cellStyle name="Millares [0] 3 3" xfId="627"/>
    <cellStyle name="Millares [0] 3 4" xfId="474"/>
    <cellStyle name="Millares [0] 4" xfId="14"/>
    <cellStyle name="Millares [0] 4 2" xfId="369"/>
    <cellStyle name="Millares [0] 4 2 2" xfId="967"/>
    <cellStyle name="Millares [0] 4 3" xfId="628"/>
    <cellStyle name="Millares [0] 4 4" xfId="524"/>
    <cellStyle name="Millares [0] 5" xfId="31"/>
    <cellStyle name="Millares [0] 5 2" xfId="66"/>
    <cellStyle name="Millares [0] 5 2 2" xfId="141"/>
    <cellStyle name="Millares [0] 5 2 2 2" xfId="274"/>
    <cellStyle name="Millares [0] 5 2 2 2 2" xfId="873"/>
    <cellStyle name="Millares [0] 5 2 2 3" xfId="741"/>
    <cellStyle name="Millares [0] 5 2 3" xfId="205"/>
    <cellStyle name="Millares [0] 5 2 3 2" xfId="805"/>
    <cellStyle name="Millares [0] 5 2 4" xfId="671"/>
    <cellStyle name="Millares [0] 5 3" xfId="50"/>
    <cellStyle name="Millares [0] 5 3 2" xfId="125"/>
    <cellStyle name="Millares [0] 5 3 2 2" xfId="258"/>
    <cellStyle name="Millares [0] 5 3 2 2 2" xfId="857"/>
    <cellStyle name="Millares [0] 5 3 2 3" xfId="725"/>
    <cellStyle name="Millares [0] 5 3 3" xfId="189"/>
    <cellStyle name="Millares [0] 5 3 3 2" xfId="789"/>
    <cellStyle name="Millares [0] 5 3 4" xfId="655"/>
    <cellStyle name="Millares [0] 5 4" xfId="106"/>
    <cellStyle name="Millares [0] 5 4 2" xfId="239"/>
    <cellStyle name="Millares [0] 5 4 2 2" xfId="838"/>
    <cellStyle name="Millares [0] 5 4 3" xfId="706"/>
    <cellStyle name="Millares [0] 5 5" xfId="170"/>
    <cellStyle name="Millares [0] 5 5 2" xfId="770"/>
    <cellStyle name="Millares [0] 5 6" xfId="419"/>
    <cellStyle name="Millares [0] 5 6 2" xfId="1017"/>
    <cellStyle name="Millares [0] 5 7" xfId="636"/>
    <cellStyle name="Millares [0] 5 8" xfId="574"/>
    <cellStyle name="Millares [0] 6" xfId="32"/>
    <cellStyle name="Millares [0] 6 2" xfId="67"/>
    <cellStyle name="Millares [0] 6 2 2" xfId="142"/>
    <cellStyle name="Millares [0] 6 2 2 2" xfId="275"/>
    <cellStyle name="Millares [0] 6 2 2 2 2" xfId="874"/>
    <cellStyle name="Millares [0] 6 2 2 3" xfId="742"/>
    <cellStyle name="Millares [0] 6 2 3" xfId="206"/>
    <cellStyle name="Millares [0] 6 2 3 2" xfId="806"/>
    <cellStyle name="Millares [0] 6 2 4" xfId="672"/>
    <cellStyle name="Millares [0] 6 3" xfId="51"/>
    <cellStyle name="Millares [0] 6 3 2" xfId="126"/>
    <cellStyle name="Millares [0] 6 3 2 2" xfId="259"/>
    <cellStyle name="Millares [0] 6 3 2 2 2" xfId="858"/>
    <cellStyle name="Millares [0] 6 3 2 3" xfId="726"/>
    <cellStyle name="Millares [0] 6 3 3" xfId="190"/>
    <cellStyle name="Millares [0] 6 3 3 2" xfId="790"/>
    <cellStyle name="Millares [0] 6 3 4" xfId="656"/>
    <cellStyle name="Millares [0] 6 4" xfId="107"/>
    <cellStyle name="Millares [0] 6 4 2" xfId="240"/>
    <cellStyle name="Millares [0] 6 4 2 2" xfId="839"/>
    <cellStyle name="Millares [0] 6 4 3" xfId="707"/>
    <cellStyle name="Millares [0] 6 5" xfId="171"/>
    <cellStyle name="Millares [0] 6 5 2" xfId="771"/>
    <cellStyle name="Millares [0] 6 6" xfId="637"/>
    <cellStyle name="Millares [0] 7" xfId="63"/>
    <cellStyle name="Millares [0] 7 2" xfId="138"/>
    <cellStyle name="Millares [0] 7 2 2" xfId="271"/>
    <cellStyle name="Millares [0] 7 2 2 2" xfId="870"/>
    <cellStyle name="Millares [0] 7 2 3" xfId="738"/>
    <cellStyle name="Millares [0] 7 3" xfId="202"/>
    <cellStyle name="Millares [0] 7 3 2" xfId="802"/>
    <cellStyle name="Millares [0] 7 4" xfId="668"/>
    <cellStyle name="Millares [0] 8" xfId="44"/>
    <cellStyle name="Millares [0] 8 2" xfId="119"/>
    <cellStyle name="Millares [0] 8 2 2" xfId="252"/>
    <cellStyle name="Millares [0] 8 2 2 2" xfId="851"/>
    <cellStyle name="Millares [0] 8 2 3" xfId="719"/>
    <cellStyle name="Millares [0] 8 3" xfId="183"/>
    <cellStyle name="Millares [0] 8 3 2" xfId="783"/>
    <cellStyle name="Millares [0] 8 4" xfId="649"/>
    <cellStyle name="Millares [0] 9" xfId="46"/>
    <cellStyle name="Millares [0] 9 2" xfId="121"/>
    <cellStyle name="Millares [0] 9 2 2" xfId="254"/>
    <cellStyle name="Millares [0] 9 2 2 2" xfId="853"/>
    <cellStyle name="Millares [0] 9 2 3" xfId="721"/>
    <cellStyle name="Millares [0] 9 3" xfId="185"/>
    <cellStyle name="Millares [0] 9 3 2" xfId="785"/>
    <cellStyle name="Millares [0] 9 4" xfId="651"/>
    <cellStyle name="Millares 10" xfId="35"/>
    <cellStyle name="Millares 10 2" xfId="70"/>
    <cellStyle name="Millares 10 2 2" xfId="145"/>
    <cellStyle name="Millares 10 2 2 2" xfId="278"/>
    <cellStyle name="Millares 10 2 2 2 2" xfId="877"/>
    <cellStyle name="Millares 10 2 2 3" xfId="745"/>
    <cellStyle name="Millares 10 2 3" xfId="209"/>
    <cellStyle name="Millares 10 2 3 2" xfId="809"/>
    <cellStyle name="Millares 10 2 4" xfId="377"/>
    <cellStyle name="Millares 10 2 4 2" xfId="975"/>
    <cellStyle name="Millares 10 2 5" xfId="675"/>
    <cellStyle name="Millares 10 2 6" xfId="532"/>
    <cellStyle name="Millares 10 3" xfId="54"/>
    <cellStyle name="Millares 10 3 2" xfId="129"/>
    <cellStyle name="Millares 10 3 2 2" xfId="262"/>
    <cellStyle name="Millares 10 3 2 2 2" xfId="861"/>
    <cellStyle name="Millares 10 3 2 3" xfId="729"/>
    <cellStyle name="Millares 10 3 3" xfId="193"/>
    <cellStyle name="Millares 10 3 3 2" xfId="793"/>
    <cellStyle name="Millares 10 3 4" xfId="427"/>
    <cellStyle name="Millares 10 3 4 2" xfId="1025"/>
    <cellStyle name="Millares 10 3 5" xfId="659"/>
    <cellStyle name="Millares 10 3 6" xfId="582"/>
    <cellStyle name="Millares 10 4" xfId="110"/>
    <cellStyle name="Millares 10 4 2" xfId="243"/>
    <cellStyle name="Millares 10 4 2 2" xfId="842"/>
    <cellStyle name="Millares 10 4 3" xfId="710"/>
    <cellStyle name="Millares 10 5" xfId="174"/>
    <cellStyle name="Millares 10 5 2" xfId="774"/>
    <cellStyle name="Millares 10 6" xfId="327"/>
    <cellStyle name="Millares 10 6 2" xfId="925"/>
    <cellStyle name="Millares 10 7" xfId="640"/>
    <cellStyle name="Millares 10 8" xfId="482"/>
    <cellStyle name="Millares 11" xfId="36"/>
    <cellStyle name="Millares 11 2" xfId="71"/>
    <cellStyle name="Millares 11 2 2" xfId="146"/>
    <cellStyle name="Millares 11 2 2 2" xfId="279"/>
    <cellStyle name="Millares 11 2 2 2 2" xfId="878"/>
    <cellStyle name="Millares 11 2 2 3" xfId="746"/>
    <cellStyle name="Millares 11 2 3" xfId="210"/>
    <cellStyle name="Millares 11 2 3 2" xfId="810"/>
    <cellStyle name="Millares 11 2 4" xfId="378"/>
    <cellStyle name="Millares 11 2 4 2" xfId="976"/>
    <cellStyle name="Millares 11 2 5" xfId="676"/>
    <cellStyle name="Millares 11 2 6" xfId="533"/>
    <cellStyle name="Millares 11 3" xfId="55"/>
    <cellStyle name="Millares 11 3 2" xfId="130"/>
    <cellStyle name="Millares 11 3 2 2" xfId="263"/>
    <cellStyle name="Millares 11 3 2 2 2" xfId="862"/>
    <cellStyle name="Millares 11 3 2 3" xfId="730"/>
    <cellStyle name="Millares 11 3 3" xfId="194"/>
    <cellStyle name="Millares 11 3 3 2" xfId="794"/>
    <cellStyle name="Millares 11 3 4" xfId="428"/>
    <cellStyle name="Millares 11 3 4 2" xfId="1026"/>
    <cellStyle name="Millares 11 3 5" xfId="660"/>
    <cellStyle name="Millares 11 3 6" xfId="583"/>
    <cellStyle name="Millares 11 4" xfId="84"/>
    <cellStyle name="Millares 11 4 2" xfId="159"/>
    <cellStyle name="Millares 11 4 2 2" xfId="292"/>
    <cellStyle name="Millares 11 4 2 2 2" xfId="891"/>
    <cellStyle name="Millares 11 4 2 3" xfId="759"/>
    <cellStyle name="Millares 11 4 3" xfId="223"/>
    <cellStyle name="Millares 11 4 3 2" xfId="823"/>
    <cellStyle name="Millares 11 4 4" xfId="689"/>
    <cellStyle name="Millares 11 5" xfId="111"/>
    <cellStyle name="Millares 11 5 2" xfId="244"/>
    <cellStyle name="Millares 11 5 2 2" xfId="843"/>
    <cellStyle name="Millares 11 5 3" xfId="711"/>
    <cellStyle name="Millares 11 6" xfId="175"/>
    <cellStyle name="Millares 11 6 2" xfId="775"/>
    <cellStyle name="Millares 11 7" xfId="328"/>
    <cellStyle name="Millares 11 7 2" xfId="926"/>
    <cellStyle name="Millares 11 8" xfId="641"/>
    <cellStyle name="Millares 11 9" xfId="483"/>
    <cellStyle name="Millares 12" xfId="37"/>
    <cellStyle name="Millares 12 2" xfId="72"/>
    <cellStyle name="Millares 12 2 2" xfId="147"/>
    <cellStyle name="Millares 12 2 2 2" xfId="280"/>
    <cellStyle name="Millares 12 2 2 2 2" xfId="879"/>
    <cellStyle name="Millares 12 2 2 3" xfId="747"/>
    <cellStyle name="Millares 12 2 3" xfId="211"/>
    <cellStyle name="Millares 12 2 3 2" xfId="811"/>
    <cellStyle name="Millares 12 2 4" xfId="379"/>
    <cellStyle name="Millares 12 2 4 2" xfId="977"/>
    <cellStyle name="Millares 12 2 5" xfId="677"/>
    <cellStyle name="Millares 12 2 6" xfId="534"/>
    <cellStyle name="Millares 12 3" xfId="56"/>
    <cellStyle name="Millares 12 3 2" xfId="131"/>
    <cellStyle name="Millares 12 3 2 2" xfId="264"/>
    <cellStyle name="Millares 12 3 2 2 2" xfId="863"/>
    <cellStyle name="Millares 12 3 2 3" xfId="731"/>
    <cellStyle name="Millares 12 3 3" xfId="195"/>
    <cellStyle name="Millares 12 3 3 2" xfId="795"/>
    <cellStyle name="Millares 12 3 4" xfId="429"/>
    <cellStyle name="Millares 12 3 4 2" xfId="1027"/>
    <cellStyle name="Millares 12 3 5" xfId="661"/>
    <cellStyle name="Millares 12 3 6" xfId="584"/>
    <cellStyle name="Millares 12 4" xfId="112"/>
    <cellStyle name="Millares 12 4 2" xfId="245"/>
    <cellStyle name="Millares 12 4 2 2" xfId="844"/>
    <cellStyle name="Millares 12 4 3" xfId="712"/>
    <cellStyle name="Millares 12 5" xfId="176"/>
    <cellStyle name="Millares 12 5 2" xfId="776"/>
    <cellStyle name="Millares 12 6" xfId="329"/>
    <cellStyle name="Millares 12 6 2" xfId="927"/>
    <cellStyle name="Millares 12 7" xfId="642"/>
    <cellStyle name="Millares 12 8" xfId="484"/>
    <cellStyle name="Millares 13" xfId="38"/>
    <cellStyle name="Millares 13 2" xfId="73"/>
    <cellStyle name="Millares 13 2 2" xfId="148"/>
    <cellStyle name="Millares 13 2 2 2" xfId="281"/>
    <cellStyle name="Millares 13 2 2 2 2" xfId="880"/>
    <cellStyle name="Millares 13 2 2 3" xfId="748"/>
    <cellStyle name="Millares 13 2 3" xfId="212"/>
    <cellStyle name="Millares 13 2 3 2" xfId="812"/>
    <cellStyle name="Millares 13 2 4" xfId="380"/>
    <cellStyle name="Millares 13 2 4 2" xfId="978"/>
    <cellStyle name="Millares 13 2 5" xfId="678"/>
    <cellStyle name="Millares 13 2 6" xfId="535"/>
    <cellStyle name="Millares 13 3" xfId="57"/>
    <cellStyle name="Millares 13 3 2" xfId="132"/>
    <cellStyle name="Millares 13 3 2 2" xfId="265"/>
    <cellStyle name="Millares 13 3 2 2 2" xfId="864"/>
    <cellStyle name="Millares 13 3 2 3" xfId="732"/>
    <cellStyle name="Millares 13 3 3" xfId="196"/>
    <cellStyle name="Millares 13 3 3 2" xfId="796"/>
    <cellStyle name="Millares 13 3 4" xfId="430"/>
    <cellStyle name="Millares 13 3 4 2" xfId="1028"/>
    <cellStyle name="Millares 13 3 5" xfId="662"/>
    <cellStyle name="Millares 13 3 6" xfId="585"/>
    <cellStyle name="Millares 13 4" xfId="113"/>
    <cellStyle name="Millares 13 4 2" xfId="246"/>
    <cellStyle name="Millares 13 4 2 2" xfId="845"/>
    <cellStyle name="Millares 13 4 3" xfId="713"/>
    <cellStyle name="Millares 13 5" xfId="177"/>
    <cellStyle name="Millares 13 5 2" xfId="777"/>
    <cellStyle name="Millares 13 6" xfId="330"/>
    <cellStyle name="Millares 13 6 2" xfId="928"/>
    <cellStyle name="Millares 13 7" xfId="643"/>
    <cellStyle name="Millares 13 8" xfId="485"/>
    <cellStyle name="Millares 14" xfId="39"/>
    <cellStyle name="Millares 14 2" xfId="74"/>
    <cellStyle name="Millares 14 2 2" xfId="149"/>
    <cellStyle name="Millares 14 2 2 2" xfId="282"/>
    <cellStyle name="Millares 14 2 2 2 2" xfId="881"/>
    <cellStyle name="Millares 14 2 2 3" xfId="749"/>
    <cellStyle name="Millares 14 2 3" xfId="213"/>
    <cellStyle name="Millares 14 2 3 2" xfId="813"/>
    <cellStyle name="Millares 14 2 4" xfId="381"/>
    <cellStyle name="Millares 14 2 4 2" xfId="979"/>
    <cellStyle name="Millares 14 2 5" xfId="679"/>
    <cellStyle name="Millares 14 2 6" xfId="536"/>
    <cellStyle name="Millares 14 3" xfId="58"/>
    <cellStyle name="Millares 14 3 2" xfId="133"/>
    <cellStyle name="Millares 14 3 2 2" xfId="266"/>
    <cellStyle name="Millares 14 3 2 2 2" xfId="865"/>
    <cellStyle name="Millares 14 3 2 3" xfId="733"/>
    <cellStyle name="Millares 14 3 3" xfId="197"/>
    <cellStyle name="Millares 14 3 3 2" xfId="797"/>
    <cellStyle name="Millares 14 3 4" xfId="431"/>
    <cellStyle name="Millares 14 3 4 2" xfId="1029"/>
    <cellStyle name="Millares 14 3 5" xfId="663"/>
    <cellStyle name="Millares 14 3 6" xfId="586"/>
    <cellStyle name="Millares 14 4" xfId="114"/>
    <cellStyle name="Millares 14 4 2" xfId="247"/>
    <cellStyle name="Millares 14 4 2 2" xfId="846"/>
    <cellStyle name="Millares 14 4 3" xfId="714"/>
    <cellStyle name="Millares 14 5" xfId="178"/>
    <cellStyle name="Millares 14 5 2" xfId="778"/>
    <cellStyle name="Millares 14 6" xfId="331"/>
    <cellStyle name="Millares 14 6 2" xfId="929"/>
    <cellStyle name="Millares 14 7" xfId="644"/>
    <cellStyle name="Millares 14 8" xfId="486"/>
    <cellStyle name="Millares 15" xfId="40"/>
    <cellStyle name="Millares 15 2" xfId="75"/>
    <cellStyle name="Millares 15 2 2" xfId="150"/>
    <cellStyle name="Millares 15 2 2 2" xfId="283"/>
    <cellStyle name="Millares 15 2 2 2 2" xfId="882"/>
    <cellStyle name="Millares 15 2 2 3" xfId="750"/>
    <cellStyle name="Millares 15 2 3" xfId="214"/>
    <cellStyle name="Millares 15 2 3 2" xfId="814"/>
    <cellStyle name="Millares 15 2 4" xfId="383"/>
    <cellStyle name="Millares 15 2 4 2" xfId="981"/>
    <cellStyle name="Millares 15 2 5" xfId="680"/>
    <cellStyle name="Millares 15 2 6" xfId="538"/>
    <cellStyle name="Millares 15 3" xfId="59"/>
    <cellStyle name="Millares 15 3 2" xfId="134"/>
    <cellStyle name="Millares 15 3 2 2" xfId="267"/>
    <cellStyle name="Millares 15 3 2 2 2" xfId="866"/>
    <cellStyle name="Millares 15 3 2 3" xfId="734"/>
    <cellStyle name="Millares 15 3 3" xfId="198"/>
    <cellStyle name="Millares 15 3 3 2" xfId="798"/>
    <cellStyle name="Millares 15 3 4" xfId="433"/>
    <cellStyle name="Millares 15 3 4 2" xfId="1031"/>
    <cellStyle name="Millares 15 3 5" xfId="664"/>
    <cellStyle name="Millares 15 3 6" xfId="588"/>
    <cellStyle name="Millares 15 4" xfId="115"/>
    <cellStyle name="Millares 15 4 2" xfId="248"/>
    <cellStyle name="Millares 15 4 2 2" xfId="847"/>
    <cellStyle name="Millares 15 4 3" xfId="715"/>
    <cellStyle name="Millares 15 5" xfId="179"/>
    <cellStyle name="Millares 15 5 2" xfId="779"/>
    <cellStyle name="Millares 15 6" xfId="333"/>
    <cellStyle name="Millares 15 6 2" xfId="931"/>
    <cellStyle name="Millares 15 7" xfId="645"/>
    <cellStyle name="Millares 15 8" xfId="488"/>
    <cellStyle name="Millares 16" xfId="41"/>
    <cellStyle name="Millares 16 2" xfId="76"/>
    <cellStyle name="Millares 16 2 2" xfId="151"/>
    <cellStyle name="Millares 16 2 2 2" xfId="284"/>
    <cellStyle name="Millares 16 2 2 2 2" xfId="883"/>
    <cellStyle name="Millares 16 2 2 3" xfId="751"/>
    <cellStyle name="Millares 16 2 3" xfId="215"/>
    <cellStyle name="Millares 16 2 3 2" xfId="815"/>
    <cellStyle name="Millares 16 2 4" xfId="382"/>
    <cellStyle name="Millares 16 2 4 2" xfId="980"/>
    <cellStyle name="Millares 16 2 5" xfId="681"/>
    <cellStyle name="Millares 16 2 6" xfId="537"/>
    <cellStyle name="Millares 16 3" xfId="60"/>
    <cellStyle name="Millares 16 3 2" xfId="135"/>
    <cellStyle name="Millares 16 3 2 2" xfId="268"/>
    <cellStyle name="Millares 16 3 2 2 2" xfId="867"/>
    <cellStyle name="Millares 16 3 2 3" xfId="735"/>
    <cellStyle name="Millares 16 3 3" xfId="199"/>
    <cellStyle name="Millares 16 3 3 2" xfId="799"/>
    <cellStyle name="Millares 16 3 4" xfId="432"/>
    <cellStyle name="Millares 16 3 4 2" xfId="1030"/>
    <cellStyle name="Millares 16 3 5" xfId="665"/>
    <cellStyle name="Millares 16 3 6" xfId="587"/>
    <cellStyle name="Millares 16 4" xfId="116"/>
    <cellStyle name="Millares 16 4 2" xfId="249"/>
    <cellStyle name="Millares 16 4 2 2" xfId="848"/>
    <cellStyle name="Millares 16 4 3" xfId="716"/>
    <cellStyle name="Millares 16 5" xfId="180"/>
    <cellStyle name="Millares 16 5 2" xfId="780"/>
    <cellStyle name="Millares 16 6" xfId="332"/>
    <cellStyle name="Millares 16 6 2" xfId="930"/>
    <cellStyle name="Millares 16 7" xfId="646"/>
    <cellStyle name="Millares 16 8" xfId="487"/>
    <cellStyle name="Millares 17" xfId="42"/>
    <cellStyle name="Millares 17 2" xfId="77"/>
    <cellStyle name="Millares 17 2 2" xfId="152"/>
    <cellStyle name="Millares 17 2 2 2" xfId="285"/>
    <cellStyle name="Millares 17 2 2 2 2" xfId="884"/>
    <cellStyle name="Millares 17 2 2 3" xfId="752"/>
    <cellStyle name="Millares 17 2 3" xfId="216"/>
    <cellStyle name="Millares 17 2 3 2" xfId="816"/>
    <cellStyle name="Millares 17 2 4" xfId="384"/>
    <cellStyle name="Millares 17 2 4 2" xfId="982"/>
    <cellStyle name="Millares 17 2 5" xfId="682"/>
    <cellStyle name="Millares 17 2 6" xfId="539"/>
    <cellStyle name="Millares 17 3" xfId="61"/>
    <cellStyle name="Millares 17 3 2" xfId="136"/>
    <cellStyle name="Millares 17 3 2 2" xfId="269"/>
    <cellStyle name="Millares 17 3 2 2 2" xfId="868"/>
    <cellStyle name="Millares 17 3 2 3" xfId="736"/>
    <cellStyle name="Millares 17 3 3" xfId="200"/>
    <cellStyle name="Millares 17 3 3 2" xfId="800"/>
    <cellStyle name="Millares 17 3 4" xfId="434"/>
    <cellStyle name="Millares 17 3 4 2" xfId="1032"/>
    <cellStyle name="Millares 17 3 5" xfId="666"/>
    <cellStyle name="Millares 17 3 6" xfId="589"/>
    <cellStyle name="Millares 17 4" xfId="117"/>
    <cellStyle name="Millares 17 4 2" xfId="250"/>
    <cellStyle name="Millares 17 4 2 2" xfId="849"/>
    <cellStyle name="Millares 17 4 3" xfId="717"/>
    <cellStyle name="Millares 17 5" xfId="181"/>
    <cellStyle name="Millares 17 5 2" xfId="781"/>
    <cellStyle name="Millares 17 6" xfId="334"/>
    <cellStyle name="Millares 17 6 2" xfId="932"/>
    <cellStyle name="Millares 17 7" xfId="647"/>
    <cellStyle name="Millares 17 8" xfId="489"/>
    <cellStyle name="Millares 18" xfId="64"/>
    <cellStyle name="Millares 18 2" xfId="139"/>
    <cellStyle name="Millares 18 2 2" xfId="272"/>
    <cellStyle name="Millares 18 2 2 2" xfId="871"/>
    <cellStyle name="Millares 18 2 3" xfId="385"/>
    <cellStyle name="Millares 18 2 3 2" xfId="983"/>
    <cellStyle name="Millares 18 2 4" xfId="739"/>
    <cellStyle name="Millares 18 2 5" xfId="540"/>
    <cellStyle name="Millares 18 3" xfId="203"/>
    <cellStyle name="Millares 18 3 2" xfId="435"/>
    <cellStyle name="Millares 18 3 2 2" xfId="1033"/>
    <cellStyle name="Millares 18 3 3" xfId="803"/>
    <cellStyle name="Millares 18 3 4" xfId="590"/>
    <cellStyle name="Millares 18 4" xfId="335"/>
    <cellStyle name="Millares 18 4 2" xfId="933"/>
    <cellStyle name="Millares 18 5" xfId="669"/>
    <cellStyle name="Millares 18 6" xfId="490"/>
    <cellStyle name="Millares 19" xfId="78"/>
    <cellStyle name="Millares 19 2" xfId="153"/>
    <cellStyle name="Millares 19 2 2" xfId="286"/>
    <cellStyle name="Millares 19 2 2 2" xfId="885"/>
    <cellStyle name="Millares 19 2 3" xfId="386"/>
    <cellStyle name="Millares 19 2 3 2" xfId="984"/>
    <cellStyle name="Millares 19 2 4" xfId="753"/>
    <cellStyle name="Millares 19 2 5" xfId="541"/>
    <cellStyle name="Millares 19 3" xfId="217"/>
    <cellStyle name="Millares 19 3 2" xfId="436"/>
    <cellStyle name="Millares 19 3 2 2" xfId="1034"/>
    <cellStyle name="Millares 19 3 3" xfId="817"/>
    <cellStyle name="Millares 19 3 4" xfId="591"/>
    <cellStyle name="Millares 19 4" xfId="336"/>
    <cellStyle name="Millares 19 4 2" xfId="934"/>
    <cellStyle name="Millares 19 5" xfId="683"/>
    <cellStyle name="Millares 19 6" xfId="491"/>
    <cellStyle name="Millares 2" xfId="15"/>
    <cellStyle name="Millares 2 2" xfId="82"/>
    <cellStyle name="Millares 2 2 2" xfId="157"/>
    <cellStyle name="Millares 2 2 2 2" xfId="290"/>
    <cellStyle name="Millares 2 2 2 2 2" xfId="889"/>
    <cellStyle name="Millares 2 2 2 3" xfId="757"/>
    <cellStyle name="Millares 2 2 3" xfId="221"/>
    <cellStyle name="Millares 2 2 3 2" xfId="821"/>
    <cellStyle name="Millares 2 2 4" xfId="687"/>
    <cellStyle name="Millares 2 3" xfId="95"/>
    <cellStyle name="Millares 2 4" xfId="629"/>
    <cellStyle name="Millares 20" xfId="62"/>
    <cellStyle name="Millares 20 2" xfId="137"/>
    <cellStyle name="Millares 20 2 2" xfId="270"/>
    <cellStyle name="Millares 20 2 2 2" xfId="869"/>
    <cellStyle name="Millares 20 2 3" xfId="387"/>
    <cellStyle name="Millares 20 2 3 2" xfId="985"/>
    <cellStyle name="Millares 20 2 4" xfId="737"/>
    <cellStyle name="Millares 20 2 5" xfId="542"/>
    <cellStyle name="Millares 20 3" xfId="201"/>
    <cellStyle name="Millares 20 3 2" xfId="437"/>
    <cellStyle name="Millares 20 3 2 2" xfId="1035"/>
    <cellStyle name="Millares 20 3 3" xfId="801"/>
    <cellStyle name="Millares 20 3 4" xfId="592"/>
    <cellStyle name="Millares 20 4" xfId="337"/>
    <cellStyle name="Millares 20 4 2" xfId="935"/>
    <cellStyle name="Millares 20 5" xfId="667"/>
    <cellStyle name="Millares 20 6" xfId="492"/>
    <cellStyle name="Millares 21" xfId="45"/>
    <cellStyle name="Millares 21 2" xfId="120"/>
    <cellStyle name="Millares 21 2 2" xfId="253"/>
    <cellStyle name="Millares 21 2 2 2" xfId="852"/>
    <cellStyle name="Millares 21 2 3" xfId="388"/>
    <cellStyle name="Millares 21 2 3 2" xfId="986"/>
    <cellStyle name="Millares 21 2 4" xfId="720"/>
    <cellStyle name="Millares 21 2 5" xfId="543"/>
    <cellStyle name="Millares 21 3" xfId="184"/>
    <cellStyle name="Millares 21 3 2" xfId="438"/>
    <cellStyle name="Millares 21 3 2 2" xfId="1036"/>
    <cellStyle name="Millares 21 3 3" xfId="784"/>
    <cellStyle name="Millares 21 3 4" xfId="593"/>
    <cellStyle name="Millares 21 4" xfId="338"/>
    <cellStyle name="Millares 21 4 2" xfId="936"/>
    <cellStyle name="Millares 21 5" xfId="650"/>
    <cellStyle name="Millares 21 6" xfId="493"/>
    <cellStyle name="Millares 22" xfId="43"/>
    <cellStyle name="Millares 22 2" xfId="118"/>
    <cellStyle name="Millares 22 2 2" xfId="251"/>
    <cellStyle name="Millares 22 2 2 2" xfId="850"/>
    <cellStyle name="Millares 22 2 3" xfId="389"/>
    <cellStyle name="Millares 22 2 3 2" xfId="987"/>
    <cellStyle name="Millares 22 2 4" xfId="718"/>
    <cellStyle name="Millares 22 2 5" xfId="544"/>
    <cellStyle name="Millares 22 3" xfId="182"/>
    <cellStyle name="Millares 22 3 2" xfId="439"/>
    <cellStyle name="Millares 22 3 2 2" xfId="1037"/>
    <cellStyle name="Millares 22 3 3" xfId="782"/>
    <cellStyle name="Millares 22 3 4" xfId="594"/>
    <cellStyle name="Millares 22 4" xfId="339"/>
    <cellStyle name="Millares 22 4 2" xfId="937"/>
    <cellStyle name="Millares 22 5" xfId="648"/>
    <cellStyle name="Millares 22 6" xfId="494"/>
    <cellStyle name="Millares 23" xfId="49"/>
    <cellStyle name="Millares 23 2" xfId="124"/>
    <cellStyle name="Millares 23 2 2" xfId="257"/>
    <cellStyle name="Millares 23 2 2 2" xfId="856"/>
    <cellStyle name="Millares 23 2 3" xfId="390"/>
    <cellStyle name="Millares 23 2 3 2" xfId="988"/>
    <cellStyle name="Millares 23 2 4" xfId="724"/>
    <cellStyle name="Millares 23 2 5" xfId="545"/>
    <cellStyle name="Millares 23 3" xfId="188"/>
    <cellStyle name="Millares 23 3 2" xfId="440"/>
    <cellStyle name="Millares 23 3 2 2" xfId="1038"/>
    <cellStyle name="Millares 23 3 3" xfId="788"/>
    <cellStyle name="Millares 23 3 4" xfId="595"/>
    <cellStyle name="Millares 23 4" xfId="340"/>
    <cellStyle name="Millares 23 4 2" xfId="938"/>
    <cellStyle name="Millares 23 5" xfId="654"/>
    <cellStyle name="Millares 23 6" xfId="495"/>
    <cellStyle name="Millares 24" xfId="47"/>
    <cellStyle name="Millares 24 2" xfId="122"/>
    <cellStyle name="Millares 24 2 2" xfId="255"/>
    <cellStyle name="Millares 24 2 2 2" xfId="854"/>
    <cellStyle name="Millares 24 2 3" xfId="391"/>
    <cellStyle name="Millares 24 2 3 2" xfId="989"/>
    <cellStyle name="Millares 24 2 4" xfId="722"/>
    <cellStyle name="Millares 24 2 5" xfId="546"/>
    <cellStyle name="Millares 24 3" xfId="186"/>
    <cellStyle name="Millares 24 3 2" xfId="441"/>
    <cellStyle name="Millares 24 3 2 2" xfId="1039"/>
    <cellStyle name="Millares 24 3 3" xfId="786"/>
    <cellStyle name="Millares 24 3 4" xfId="596"/>
    <cellStyle name="Millares 24 4" xfId="341"/>
    <cellStyle name="Millares 24 4 2" xfId="939"/>
    <cellStyle name="Millares 24 5" xfId="652"/>
    <cellStyle name="Millares 24 6" xfId="496"/>
    <cellStyle name="Millares 25" xfId="79"/>
    <cellStyle name="Millares 25 2" xfId="154"/>
    <cellStyle name="Millares 25 2 2" xfId="287"/>
    <cellStyle name="Millares 25 2 2 2" xfId="886"/>
    <cellStyle name="Millares 25 2 3" xfId="393"/>
    <cellStyle name="Millares 25 2 3 2" xfId="991"/>
    <cellStyle name="Millares 25 2 4" xfId="754"/>
    <cellStyle name="Millares 25 2 5" xfId="548"/>
    <cellStyle name="Millares 25 3" xfId="218"/>
    <cellStyle name="Millares 25 3 2" xfId="443"/>
    <cellStyle name="Millares 25 3 2 2" xfId="1041"/>
    <cellStyle name="Millares 25 3 3" xfId="818"/>
    <cellStyle name="Millares 25 3 4" xfId="598"/>
    <cellStyle name="Millares 25 4" xfId="343"/>
    <cellStyle name="Millares 25 4 2" xfId="941"/>
    <cellStyle name="Millares 25 5" xfId="684"/>
    <cellStyle name="Millares 25 6" xfId="498"/>
    <cellStyle name="Millares 26" xfId="80"/>
    <cellStyle name="Millares 26 2" xfId="155"/>
    <cellStyle name="Millares 26 2 2" xfId="288"/>
    <cellStyle name="Millares 26 2 2 2" xfId="887"/>
    <cellStyle name="Millares 26 2 3" xfId="392"/>
    <cellStyle name="Millares 26 2 3 2" xfId="990"/>
    <cellStyle name="Millares 26 2 4" xfId="755"/>
    <cellStyle name="Millares 26 2 5" xfId="547"/>
    <cellStyle name="Millares 26 3" xfId="219"/>
    <cellStyle name="Millares 26 3 2" xfId="442"/>
    <cellStyle name="Millares 26 3 2 2" xfId="1040"/>
    <cellStyle name="Millares 26 3 3" xfId="819"/>
    <cellStyle name="Millares 26 3 4" xfId="597"/>
    <cellStyle name="Millares 26 4" xfId="342"/>
    <cellStyle name="Millares 26 4 2" xfId="940"/>
    <cellStyle name="Millares 26 5" xfId="685"/>
    <cellStyle name="Millares 26 6" xfId="497"/>
    <cellStyle name="Millares 27" xfId="85"/>
    <cellStyle name="Millares 27 2" xfId="394"/>
    <cellStyle name="Millares 27 2 2" xfId="992"/>
    <cellStyle name="Millares 27 2 3" xfId="549"/>
    <cellStyle name="Millares 27 3" xfId="444"/>
    <cellStyle name="Millares 27 3 2" xfId="1042"/>
    <cellStyle name="Millares 27 3 3" xfId="599"/>
    <cellStyle name="Millares 27 4" xfId="344"/>
    <cellStyle name="Millares 27 4 2" xfId="942"/>
    <cellStyle name="Millares 27 5" xfId="690"/>
    <cellStyle name="Millares 27 6" xfId="499"/>
    <cellStyle name="Millares 28" xfId="87"/>
    <cellStyle name="Millares 28 2" xfId="160"/>
    <cellStyle name="Millares 28 2 2" xfId="293"/>
    <cellStyle name="Millares 28 2 2 2" xfId="892"/>
    <cellStyle name="Millares 28 2 3" xfId="396"/>
    <cellStyle name="Millares 28 2 3 2" xfId="994"/>
    <cellStyle name="Millares 28 2 4" xfId="760"/>
    <cellStyle name="Millares 28 2 5" xfId="551"/>
    <cellStyle name="Millares 28 3" xfId="98"/>
    <cellStyle name="Millares 28 3 2" xfId="233"/>
    <cellStyle name="Millares 28 3 2 2" xfId="833"/>
    <cellStyle name="Millares 28 3 3" xfId="446"/>
    <cellStyle name="Millares 28 3 3 2" xfId="1044"/>
    <cellStyle name="Millares 28 3 4" xfId="700"/>
    <cellStyle name="Millares 28 3 5" xfId="601"/>
    <cellStyle name="Millares 28 4" xfId="224"/>
    <cellStyle name="Millares 28 4 2" xfId="824"/>
    <cellStyle name="Millares 28 5" xfId="346"/>
    <cellStyle name="Millares 28 5 2" xfId="944"/>
    <cellStyle name="Millares 28 6" xfId="691"/>
    <cellStyle name="Millares 28 7" xfId="501"/>
    <cellStyle name="Millares 29" xfId="88"/>
    <cellStyle name="Millares 29 2" xfId="161"/>
    <cellStyle name="Millares 29 2 2" xfId="294"/>
    <cellStyle name="Millares 29 2 2 2" xfId="893"/>
    <cellStyle name="Millares 29 2 3" xfId="395"/>
    <cellStyle name="Millares 29 2 3 2" xfId="993"/>
    <cellStyle name="Millares 29 2 4" xfId="761"/>
    <cellStyle name="Millares 29 2 5" xfId="550"/>
    <cellStyle name="Millares 29 3" xfId="225"/>
    <cellStyle name="Millares 29 3 2" xfId="445"/>
    <cellStyle name="Millares 29 3 2 2" xfId="1043"/>
    <cellStyle name="Millares 29 3 3" xfId="825"/>
    <cellStyle name="Millares 29 3 4" xfId="600"/>
    <cellStyle name="Millares 29 4" xfId="345"/>
    <cellStyle name="Millares 29 4 2" xfId="943"/>
    <cellStyle name="Millares 29 5" xfId="692"/>
    <cellStyle name="Millares 29 6" xfId="500"/>
    <cellStyle name="Millares 3" xfId="16"/>
    <cellStyle name="Millares 3 2" xfId="81"/>
    <cellStyle name="Millares 3 2 2" xfId="156"/>
    <cellStyle name="Millares 3 2 2 2" xfId="289"/>
    <cellStyle name="Millares 3 2 2 2 2" xfId="888"/>
    <cellStyle name="Millares 3 2 2 3" xfId="756"/>
    <cellStyle name="Millares 3 2 3" xfId="220"/>
    <cellStyle name="Millares 3 2 3 2" xfId="820"/>
    <cellStyle name="Millares 3 2 4" xfId="371"/>
    <cellStyle name="Millares 3 2 4 2" xfId="969"/>
    <cellStyle name="Millares 3 2 5" xfId="686"/>
    <cellStyle name="Millares 3 2 6" xfId="526"/>
    <cellStyle name="Millares 3 3" xfId="421"/>
    <cellStyle name="Millares 3 3 2" xfId="1019"/>
    <cellStyle name="Millares 3 3 3" xfId="576"/>
    <cellStyle name="Millares 3 4" xfId="321"/>
    <cellStyle name="Millares 3 4 2" xfId="919"/>
    <cellStyle name="Millares 3 5" xfId="630"/>
    <cellStyle name="Millares 3 6" xfId="476"/>
    <cellStyle name="Millares 30" xfId="89"/>
    <cellStyle name="Millares 30 2" xfId="162"/>
    <cellStyle name="Millares 30 2 2" xfId="295"/>
    <cellStyle name="Millares 30 2 2 2" xfId="894"/>
    <cellStyle name="Millares 30 2 3" xfId="397"/>
    <cellStyle name="Millares 30 2 3 2" xfId="995"/>
    <cellStyle name="Millares 30 2 4" xfId="762"/>
    <cellStyle name="Millares 30 2 5" xfId="552"/>
    <cellStyle name="Millares 30 3" xfId="226"/>
    <cellStyle name="Millares 30 3 2" xfId="447"/>
    <cellStyle name="Millares 30 3 2 2" xfId="1045"/>
    <cellStyle name="Millares 30 3 3" xfId="826"/>
    <cellStyle name="Millares 30 3 4" xfId="602"/>
    <cellStyle name="Millares 30 4" xfId="347"/>
    <cellStyle name="Millares 30 4 2" xfId="945"/>
    <cellStyle name="Millares 30 5" xfId="693"/>
    <cellStyle name="Millares 30 6" xfId="502"/>
    <cellStyle name="Millares 31" xfId="90"/>
    <cellStyle name="Millares 31 2" xfId="163"/>
    <cellStyle name="Millares 31 2 2" xfId="296"/>
    <cellStyle name="Millares 31 2 2 2" xfId="895"/>
    <cellStyle name="Millares 31 2 3" xfId="398"/>
    <cellStyle name="Millares 31 2 3 2" xfId="996"/>
    <cellStyle name="Millares 31 2 4" xfId="763"/>
    <cellStyle name="Millares 31 2 5" xfId="553"/>
    <cellStyle name="Millares 31 3" xfId="227"/>
    <cellStyle name="Millares 31 3 2" xfId="448"/>
    <cellStyle name="Millares 31 3 2 2" xfId="1046"/>
    <cellStyle name="Millares 31 3 3" xfId="827"/>
    <cellStyle name="Millares 31 3 4" xfId="603"/>
    <cellStyle name="Millares 31 4" xfId="348"/>
    <cellStyle name="Millares 31 4 2" xfId="946"/>
    <cellStyle name="Millares 31 5" xfId="694"/>
    <cellStyle name="Millares 31 6" xfId="503"/>
    <cellStyle name="Millares 32" xfId="92"/>
    <cellStyle name="Millares 32 2" xfId="229"/>
    <cellStyle name="Millares 32 2 2" xfId="399"/>
    <cellStyle name="Millares 32 2 2 2" xfId="997"/>
    <cellStyle name="Millares 32 2 3" xfId="829"/>
    <cellStyle name="Millares 32 2 4" xfId="554"/>
    <cellStyle name="Millares 32 3" xfId="449"/>
    <cellStyle name="Millares 32 3 2" xfId="1047"/>
    <cellStyle name="Millares 32 3 3" xfId="604"/>
    <cellStyle name="Millares 32 4" xfId="349"/>
    <cellStyle name="Millares 32 4 2" xfId="947"/>
    <cellStyle name="Millares 32 5" xfId="696"/>
    <cellStyle name="Millares 32 6" xfId="504"/>
    <cellStyle name="Millares 33" xfId="93"/>
    <cellStyle name="Millares 33 2" xfId="230"/>
    <cellStyle name="Millares 33 2 2" xfId="400"/>
    <cellStyle name="Millares 33 2 2 2" xfId="998"/>
    <cellStyle name="Millares 33 2 3" xfId="830"/>
    <cellStyle name="Millares 33 2 4" xfId="555"/>
    <cellStyle name="Millares 33 3" xfId="450"/>
    <cellStyle name="Millares 33 3 2" xfId="1048"/>
    <cellStyle name="Millares 33 3 3" xfId="605"/>
    <cellStyle name="Millares 33 4" xfId="350"/>
    <cellStyle name="Millares 33 4 2" xfId="948"/>
    <cellStyle name="Millares 33 5" xfId="697"/>
    <cellStyle name="Millares 33 6" xfId="505"/>
    <cellStyle name="Millares 34" xfId="94"/>
    <cellStyle name="Millares 34 2" xfId="231"/>
    <cellStyle name="Millares 34 2 2" xfId="402"/>
    <cellStyle name="Millares 34 2 2 2" xfId="1000"/>
    <cellStyle name="Millares 34 2 3" xfId="831"/>
    <cellStyle name="Millares 34 2 4" xfId="557"/>
    <cellStyle name="Millares 34 3" xfId="452"/>
    <cellStyle name="Millares 34 3 2" xfId="1050"/>
    <cellStyle name="Millares 34 3 3" xfId="607"/>
    <cellStyle name="Millares 34 4" xfId="352"/>
    <cellStyle name="Millares 34 4 2" xfId="950"/>
    <cellStyle name="Millares 34 5" xfId="698"/>
    <cellStyle name="Millares 34 6" xfId="507"/>
    <cellStyle name="Millares 35" xfId="96"/>
    <cellStyle name="Millares 35 2" xfId="232"/>
    <cellStyle name="Millares 35 2 2" xfId="401"/>
    <cellStyle name="Millares 35 2 2 2" xfId="999"/>
    <cellStyle name="Millares 35 2 3" xfId="832"/>
    <cellStyle name="Millares 35 2 4" xfId="556"/>
    <cellStyle name="Millares 35 3" xfId="451"/>
    <cellStyle name="Millares 35 3 2" xfId="1049"/>
    <cellStyle name="Millares 35 3 3" xfId="606"/>
    <cellStyle name="Millares 35 4" xfId="351"/>
    <cellStyle name="Millares 35 4 2" xfId="949"/>
    <cellStyle name="Millares 35 5" xfId="699"/>
    <cellStyle name="Millares 35 6" xfId="506"/>
    <cellStyle name="Millares 36" xfId="102"/>
    <cellStyle name="Millares 36 2" xfId="237"/>
    <cellStyle name="Millares 36 2 2" xfId="403"/>
    <cellStyle name="Millares 36 2 2 2" xfId="1001"/>
    <cellStyle name="Millares 36 2 3" xfId="836"/>
    <cellStyle name="Millares 36 2 4" xfId="558"/>
    <cellStyle name="Millares 36 3" xfId="453"/>
    <cellStyle name="Millares 36 3 2" xfId="1051"/>
    <cellStyle name="Millares 36 3 3" xfId="608"/>
    <cellStyle name="Millares 36 4" xfId="353"/>
    <cellStyle name="Millares 36 4 2" xfId="951"/>
    <cellStyle name="Millares 36 5" xfId="704"/>
    <cellStyle name="Millares 36 6" xfId="508"/>
    <cellStyle name="Millares 37" xfId="101"/>
    <cellStyle name="Millares 37 2" xfId="236"/>
    <cellStyle name="Millares 37 2 2" xfId="405"/>
    <cellStyle name="Millares 37 2 2 2" xfId="1003"/>
    <cellStyle name="Millares 37 2 3" xfId="835"/>
    <cellStyle name="Millares 37 2 4" xfId="560"/>
    <cellStyle name="Millares 37 3" xfId="455"/>
    <cellStyle name="Millares 37 3 2" xfId="1053"/>
    <cellStyle name="Millares 37 3 3" xfId="610"/>
    <cellStyle name="Millares 37 4" xfId="355"/>
    <cellStyle name="Millares 37 4 2" xfId="953"/>
    <cellStyle name="Millares 37 5" xfId="703"/>
    <cellStyle name="Millares 37 6" xfId="510"/>
    <cellStyle name="Millares 38" xfId="164"/>
    <cellStyle name="Millares 38 2" xfId="297"/>
    <cellStyle name="Millares 38 2 2" xfId="404"/>
    <cellStyle name="Millares 38 2 2 2" xfId="1002"/>
    <cellStyle name="Millares 38 2 3" xfId="896"/>
    <cellStyle name="Millares 38 2 4" xfId="559"/>
    <cellStyle name="Millares 38 3" xfId="454"/>
    <cellStyle name="Millares 38 3 2" xfId="1052"/>
    <cellStyle name="Millares 38 3 3" xfId="609"/>
    <cellStyle name="Millares 38 4" xfId="354"/>
    <cellStyle name="Millares 38 4 2" xfId="952"/>
    <cellStyle name="Millares 38 5" xfId="764"/>
    <cellStyle name="Millares 38 6" xfId="509"/>
    <cellStyle name="Millares 39" xfId="166"/>
    <cellStyle name="Millares 39 2" xfId="406"/>
    <cellStyle name="Millares 39 2 2" xfId="1004"/>
    <cellStyle name="Millares 39 2 3" xfId="561"/>
    <cellStyle name="Millares 39 3" xfId="456"/>
    <cellStyle name="Millares 39 3 2" xfId="1054"/>
    <cellStyle name="Millares 39 3 3" xfId="611"/>
    <cellStyle name="Millares 39 4" xfId="356"/>
    <cellStyle name="Millares 39 4 2" xfId="954"/>
    <cellStyle name="Millares 39 5" xfId="766"/>
    <cellStyle name="Millares 39 6" xfId="511"/>
    <cellStyle name="Millares 4" xfId="17"/>
    <cellStyle name="Millares 4 2" xfId="18"/>
    <cellStyle name="Millares 4 2 2" xfId="370"/>
    <cellStyle name="Millares 4 2 2 2" xfId="968"/>
    <cellStyle name="Millares 4 2 3" xfId="632"/>
    <cellStyle name="Millares 4 2 4" xfId="525"/>
    <cellStyle name="Millares 4 3" xfId="420"/>
    <cellStyle name="Millares 4 3 2" xfId="1018"/>
    <cellStyle name="Millares 4 3 3" xfId="575"/>
    <cellStyle name="Millares 4 4" xfId="320"/>
    <cellStyle name="Millares 4 4 2" xfId="918"/>
    <cellStyle name="Millares 4 5" xfId="631"/>
    <cellStyle name="Millares 4 6" xfId="475"/>
    <cellStyle name="Millares 40" xfId="169"/>
    <cellStyle name="Millares 40 2" xfId="407"/>
    <cellStyle name="Millares 40 2 2" xfId="1005"/>
    <cellStyle name="Millares 40 2 3" xfId="562"/>
    <cellStyle name="Millares 40 3" xfId="457"/>
    <cellStyle name="Millares 40 3 2" xfId="1055"/>
    <cellStyle name="Millares 40 3 3" xfId="612"/>
    <cellStyle name="Millares 40 4" xfId="357"/>
    <cellStyle name="Millares 40 4 2" xfId="955"/>
    <cellStyle name="Millares 40 5" xfId="769"/>
    <cellStyle name="Millares 40 6" xfId="512"/>
    <cellStyle name="Millares 41" xfId="298"/>
    <cellStyle name="Millares 41 2" xfId="409"/>
    <cellStyle name="Millares 41 2 2" xfId="1007"/>
    <cellStyle name="Millares 41 2 3" xfId="564"/>
    <cellStyle name="Millares 41 3" xfId="459"/>
    <cellStyle name="Millares 41 3 2" xfId="1057"/>
    <cellStyle name="Millares 41 3 3" xfId="614"/>
    <cellStyle name="Millares 41 4" xfId="359"/>
    <cellStyle name="Millares 41 4 2" xfId="957"/>
    <cellStyle name="Millares 41 5" xfId="897"/>
    <cellStyle name="Millares 41 6" xfId="514"/>
    <cellStyle name="Millares 42" xfId="167"/>
    <cellStyle name="Millares 42 2" xfId="408"/>
    <cellStyle name="Millares 42 2 2" xfId="1006"/>
    <cellStyle name="Millares 42 2 3" xfId="563"/>
    <cellStyle name="Millares 42 3" xfId="458"/>
    <cellStyle name="Millares 42 3 2" xfId="1056"/>
    <cellStyle name="Millares 42 3 3" xfId="613"/>
    <cellStyle name="Millares 42 4" xfId="358"/>
    <cellStyle name="Millares 42 4 2" xfId="956"/>
    <cellStyle name="Millares 42 5" xfId="767"/>
    <cellStyle name="Millares 42 6" xfId="513"/>
    <cellStyle name="Millares 43" xfId="299"/>
    <cellStyle name="Millares 43 2" xfId="410"/>
    <cellStyle name="Millares 43 2 2" xfId="1008"/>
    <cellStyle name="Millares 43 2 3" xfId="565"/>
    <cellStyle name="Millares 43 3" xfId="460"/>
    <cellStyle name="Millares 43 3 2" xfId="1058"/>
    <cellStyle name="Millares 43 3 3" xfId="615"/>
    <cellStyle name="Millares 43 4" xfId="360"/>
    <cellStyle name="Millares 43 4 2" xfId="958"/>
    <cellStyle name="Millares 43 5" xfId="898"/>
    <cellStyle name="Millares 43 6" xfId="515"/>
    <cellStyle name="Millares 44" xfId="300"/>
    <cellStyle name="Millares 44 2" xfId="412"/>
    <cellStyle name="Millares 44 2 2" xfId="1010"/>
    <cellStyle name="Millares 44 2 3" xfId="567"/>
    <cellStyle name="Millares 44 3" xfId="462"/>
    <cellStyle name="Millares 44 3 2" xfId="1060"/>
    <cellStyle name="Millares 44 3 3" xfId="617"/>
    <cellStyle name="Millares 44 4" xfId="362"/>
    <cellStyle name="Millares 44 4 2" xfId="960"/>
    <cellStyle name="Millares 44 5" xfId="899"/>
    <cellStyle name="Millares 44 6" xfId="517"/>
    <cellStyle name="Millares 45" xfId="301"/>
    <cellStyle name="Millares 45 2" xfId="411"/>
    <cellStyle name="Millares 45 2 2" xfId="1009"/>
    <cellStyle name="Millares 45 2 3" xfId="566"/>
    <cellStyle name="Millares 45 3" xfId="461"/>
    <cellStyle name="Millares 45 3 2" xfId="1059"/>
    <cellStyle name="Millares 45 3 3" xfId="616"/>
    <cellStyle name="Millares 45 4" xfId="361"/>
    <cellStyle name="Millares 45 4 2" xfId="959"/>
    <cellStyle name="Millares 45 5" xfId="900"/>
    <cellStyle name="Millares 45 6" xfId="516"/>
    <cellStyle name="Millares 46" xfId="302"/>
    <cellStyle name="Millares 46 2" xfId="413"/>
    <cellStyle name="Millares 46 2 2" xfId="1011"/>
    <cellStyle name="Millares 46 2 3" xfId="568"/>
    <cellStyle name="Millares 46 3" xfId="463"/>
    <cellStyle name="Millares 46 3 2" xfId="1061"/>
    <cellStyle name="Millares 46 3 3" xfId="618"/>
    <cellStyle name="Millares 46 4" xfId="363"/>
    <cellStyle name="Millares 46 4 2" xfId="961"/>
    <cellStyle name="Millares 46 5" xfId="901"/>
    <cellStyle name="Millares 46 6" xfId="518"/>
    <cellStyle name="Millares 47" xfId="303"/>
    <cellStyle name="Millares 47 2" xfId="414"/>
    <cellStyle name="Millares 47 2 2" xfId="1012"/>
    <cellStyle name="Millares 47 2 3" xfId="569"/>
    <cellStyle name="Millares 47 3" xfId="464"/>
    <cellStyle name="Millares 47 3 2" xfId="1062"/>
    <cellStyle name="Millares 47 3 3" xfId="619"/>
    <cellStyle name="Millares 47 4" xfId="364"/>
    <cellStyle name="Millares 47 4 2" xfId="962"/>
    <cellStyle name="Millares 47 5" xfId="902"/>
    <cellStyle name="Millares 47 6" xfId="519"/>
    <cellStyle name="Millares 48" xfId="305"/>
    <cellStyle name="Millares 48 2" xfId="415"/>
    <cellStyle name="Millares 48 2 2" xfId="1013"/>
    <cellStyle name="Millares 48 2 3" xfId="570"/>
    <cellStyle name="Millares 48 3" xfId="465"/>
    <cellStyle name="Millares 48 3 2" xfId="1063"/>
    <cellStyle name="Millares 48 3 3" xfId="620"/>
    <cellStyle name="Millares 48 4" xfId="365"/>
    <cellStyle name="Millares 48 4 2" xfId="963"/>
    <cellStyle name="Millares 48 5" xfId="904"/>
    <cellStyle name="Millares 48 6" xfId="520"/>
    <cellStyle name="Millares 49" xfId="304"/>
    <cellStyle name="Millares 49 2" xfId="416"/>
    <cellStyle name="Millares 49 2 2" xfId="1014"/>
    <cellStyle name="Millares 49 2 3" xfId="571"/>
    <cellStyle name="Millares 49 3" xfId="466"/>
    <cellStyle name="Millares 49 3 2" xfId="1064"/>
    <cellStyle name="Millares 49 3 3" xfId="621"/>
    <cellStyle name="Millares 49 4" xfId="366"/>
    <cellStyle name="Millares 49 4 2" xfId="964"/>
    <cellStyle name="Millares 49 5" xfId="903"/>
    <cellStyle name="Millares 49 6" xfId="521"/>
    <cellStyle name="Millares 5" xfId="19"/>
    <cellStyle name="Millares 5 2" xfId="373"/>
    <cellStyle name="Millares 5 2 2" xfId="971"/>
    <cellStyle name="Millares 5 2 3" xfId="528"/>
    <cellStyle name="Millares 5 3" xfId="423"/>
    <cellStyle name="Millares 5 3 2" xfId="1021"/>
    <cellStyle name="Millares 5 3 3" xfId="578"/>
    <cellStyle name="Millares 5 4" xfId="323"/>
    <cellStyle name="Millares 5 4 2" xfId="921"/>
    <cellStyle name="Millares 5 5" xfId="633"/>
    <cellStyle name="Millares 5 6" xfId="478"/>
    <cellStyle name="Millares 50" xfId="306"/>
    <cellStyle name="Millares 50 2" xfId="417"/>
    <cellStyle name="Millares 50 2 2" xfId="1015"/>
    <cellStyle name="Millares 50 2 3" xfId="572"/>
    <cellStyle name="Millares 50 3" xfId="467"/>
    <cellStyle name="Millares 50 3 2" xfId="1065"/>
    <cellStyle name="Millares 50 3 3" xfId="622"/>
    <cellStyle name="Millares 50 4" xfId="367"/>
    <cellStyle name="Millares 50 4 2" xfId="965"/>
    <cellStyle name="Millares 50 5" xfId="905"/>
    <cellStyle name="Millares 50 6" xfId="522"/>
    <cellStyle name="Millares 51" xfId="307"/>
    <cellStyle name="Millares 51 2" xfId="418"/>
    <cellStyle name="Millares 51 2 2" xfId="1016"/>
    <cellStyle name="Millares 51 2 3" xfId="573"/>
    <cellStyle name="Millares 51 3" xfId="468"/>
    <cellStyle name="Millares 51 3 2" xfId="1066"/>
    <cellStyle name="Millares 51 3 3" xfId="623"/>
    <cellStyle name="Millares 51 4" xfId="368"/>
    <cellStyle name="Millares 51 4 2" xfId="966"/>
    <cellStyle name="Millares 51 5" xfId="906"/>
    <cellStyle name="Millares 51 6" xfId="523"/>
    <cellStyle name="Millares 52" xfId="308"/>
    <cellStyle name="Millares 52 2" xfId="907"/>
    <cellStyle name="Millares 53" xfId="309"/>
    <cellStyle name="Millares 53 2" xfId="908"/>
    <cellStyle name="Millares 54" xfId="310"/>
    <cellStyle name="Millares 54 2" xfId="909"/>
    <cellStyle name="Millares 55" xfId="311"/>
    <cellStyle name="Millares 55 2" xfId="910"/>
    <cellStyle name="Millares 56" xfId="312"/>
    <cellStyle name="Millares 56 2" xfId="911"/>
    <cellStyle name="Millares 57" xfId="313"/>
    <cellStyle name="Millares 57 2" xfId="912"/>
    <cellStyle name="Millares 58" xfId="314"/>
    <cellStyle name="Millares 58 2" xfId="913"/>
    <cellStyle name="Millares 59" xfId="315"/>
    <cellStyle name="Millares 59 2" xfId="914"/>
    <cellStyle name="Millares 6" xfId="20"/>
    <cellStyle name="Millares 6 2" xfId="372"/>
    <cellStyle name="Millares 6 2 2" xfId="970"/>
    <cellStyle name="Millares 6 2 3" xfId="527"/>
    <cellStyle name="Millares 6 3" xfId="422"/>
    <cellStyle name="Millares 6 3 2" xfId="1020"/>
    <cellStyle name="Millares 6 3 3" xfId="577"/>
    <cellStyle name="Millares 6 4" xfId="322"/>
    <cellStyle name="Millares 6 4 2" xfId="920"/>
    <cellStyle name="Millares 6 5" xfId="634"/>
    <cellStyle name="Millares 6 6" xfId="477"/>
    <cellStyle name="Millares 60" xfId="316"/>
    <cellStyle name="Millares 60 2" xfId="915"/>
    <cellStyle name="Millares 61" xfId="469"/>
    <cellStyle name="Millares 61 2" xfId="1067"/>
    <cellStyle name="Millares 62" xfId="471"/>
    <cellStyle name="Millares 62 2" xfId="1069"/>
    <cellStyle name="Millares 63" xfId="470"/>
    <cellStyle name="Millares 63 2" xfId="1068"/>
    <cellStyle name="Millares 64" xfId="472"/>
    <cellStyle name="Millares 65" xfId="917"/>
    <cellStyle name="Millares 66" xfId="473"/>
    <cellStyle name="Millares 67" xfId="701"/>
    <cellStyle name="Millares 68" xfId="1071"/>
    <cellStyle name="Millares 69" xfId="1072"/>
    <cellStyle name="Millares 7" xfId="21"/>
    <cellStyle name="Millares 7 2" xfId="374"/>
    <cellStyle name="Millares 7 2 2" xfId="972"/>
    <cellStyle name="Millares 7 2 3" xfId="529"/>
    <cellStyle name="Millares 7 3" xfId="424"/>
    <cellStyle name="Millares 7 3 2" xfId="1022"/>
    <cellStyle name="Millares 7 3 3" xfId="579"/>
    <cellStyle name="Millares 7 4" xfId="324"/>
    <cellStyle name="Millares 7 4 2" xfId="922"/>
    <cellStyle name="Millares 7 5" xfId="635"/>
    <cellStyle name="Millares 7 6" xfId="479"/>
    <cellStyle name="Millares 70" xfId="1070"/>
    <cellStyle name="Millares 8" xfId="33"/>
    <cellStyle name="Millares 8 2" xfId="68"/>
    <cellStyle name="Millares 8 2 2" xfId="143"/>
    <cellStyle name="Millares 8 2 2 2" xfId="276"/>
    <cellStyle name="Millares 8 2 2 2 2" xfId="875"/>
    <cellStyle name="Millares 8 2 2 3" xfId="743"/>
    <cellStyle name="Millares 8 2 3" xfId="207"/>
    <cellStyle name="Millares 8 2 3 2" xfId="807"/>
    <cellStyle name="Millares 8 2 4" xfId="375"/>
    <cellStyle name="Millares 8 2 4 2" xfId="973"/>
    <cellStyle name="Millares 8 2 5" xfId="673"/>
    <cellStyle name="Millares 8 2 6" xfId="530"/>
    <cellStyle name="Millares 8 3" xfId="52"/>
    <cellStyle name="Millares 8 3 2" xfId="127"/>
    <cellStyle name="Millares 8 3 2 2" xfId="260"/>
    <cellStyle name="Millares 8 3 2 2 2" xfId="859"/>
    <cellStyle name="Millares 8 3 2 3" xfId="727"/>
    <cellStyle name="Millares 8 3 3" xfId="191"/>
    <cellStyle name="Millares 8 3 3 2" xfId="791"/>
    <cellStyle name="Millares 8 3 4" xfId="425"/>
    <cellStyle name="Millares 8 3 4 2" xfId="1023"/>
    <cellStyle name="Millares 8 3 5" xfId="657"/>
    <cellStyle name="Millares 8 3 6" xfId="580"/>
    <cellStyle name="Millares 8 4" xfId="108"/>
    <cellStyle name="Millares 8 4 2" xfId="241"/>
    <cellStyle name="Millares 8 4 2 2" xfId="840"/>
    <cellStyle name="Millares 8 4 3" xfId="708"/>
    <cellStyle name="Millares 8 5" xfId="172"/>
    <cellStyle name="Millares 8 5 2" xfId="772"/>
    <cellStyle name="Millares 8 6" xfId="325"/>
    <cellStyle name="Millares 8 6 2" xfId="923"/>
    <cellStyle name="Millares 8 7" xfId="638"/>
    <cellStyle name="Millares 8 8" xfId="480"/>
    <cellStyle name="Millares 9" xfId="34"/>
    <cellStyle name="Millares 9 2" xfId="69"/>
    <cellStyle name="Millares 9 2 2" xfId="144"/>
    <cellStyle name="Millares 9 2 2 2" xfId="277"/>
    <cellStyle name="Millares 9 2 2 2 2" xfId="876"/>
    <cellStyle name="Millares 9 2 2 3" xfId="744"/>
    <cellStyle name="Millares 9 2 3" xfId="208"/>
    <cellStyle name="Millares 9 2 3 2" xfId="808"/>
    <cellStyle name="Millares 9 2 4" xfId="376"/>
    <cellStyle name="Millares 9 2 4 2" xfId="974"/>
    <cellStyle name="Millares 9 2 5" xfId="674"/>
    <cellStyle name="Millares 9 2 6" xfId="531"/>
    <cellStyle name="Millares 9 3" xfId="53"/>
    <cellStyle name="Millares 9 3 2" xfId="128"/>
    <cellStyle name="Millares 9 3 2 2" xfId="261"/>
    <cellStyle name="Millares 9 3 2 2 2" xfId="860"/>
    <cellStyle name="Millares 9 3 2 3" xfId="728"/>
    <cellStyle name="Millares 9 3 3" xfId="192"/>
    <cellStyle name="Millares 9 3 3 2" xfId="792"/>
    <cellStyle name="Millares 9 3 4" xfId="426"/>
    <cellStyle name="Millares 9 3 4 2" xfId="1024"/>
    <cellStyle name="Millares 9 3 5" xfId="658"/>
    <cellStyle name="Millares 9 3 6" xfId="581"/>
    <cellStyle name="Millares 9 4" xfId="109"/>
    <cellStyle name="Millares 9 4 2" xfId="242"/>
    <cellStyle name="Millares 9 4 2 2" xfId="841"/>
    <cellStyle name="Millares 9 4 3" xfId="709"/>
    <cellStyle name="Millares 9 5" xfId="173"/>
    <cellStyle name="Millares 9 5 2" xfId="773"/>
    <cellStyle name="Millares 9 6" xfId="326"/>
    <cellStyle name="Millares 9 6 2" xfId="924"/>
    <cellStyle name="Millares 9 7" xfId="639"/>
    <cellStyle name="Millares 9 8" xfId="481"/>
    <cellStyle name="Moneda 2" xfId="97"/>
    <cellStyle name="Moneda 3" xfId="318"/>
    <cellStyle name="Normal" xfId="0" builtinId="0"/>
    <cellStyle name="Normal 13" xfId="6"/>
    <cellStyle name="Normal 17" xfId="22"/>
    <cellStyle name="Normal 2" xfId="5"/>
    <cellStyle name="Normal 2 2" xfId="23"/>
    <cellStyle name="Normal 2 3" xfId="86"/>
    <cellStyle name="Normal 2 4" xfId="104"/>
    <cellStyle name="Normal 3" xfId="24"/>
    <cellStyle name="Normal 3 2" xfId="25"/>
    <cellStyle name="Normal 3 2 2" xfId="26"/>
    <cellStyle name="Normal 4" xfId="27"/>
    <cellStyle name="Normal 5" xfId="28"/>
    <cellStyle name="Normal 7" xfId="29"/>
    <cellStyle name="Normal 8" xfId="30"/>
    <cellStyle name="Porcentaje" xfId="4" builtinId="5"/>
    <cellStyle name="Porcentaje 2" xfId="103"/>
    <cellStyle name="Porcentaje 3" xfId="99"/>
    <cellStyle name="Porcentaje 3 2" xfId="2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13</xdr:col>
      <xdr:colOff>314325</xdr:colOff>
      <xdr:row>11</xdr:row>
      <xdr:rowOff>38099</xdr:rowOff>
    </xdr:from>
    <xdr:to>
      <xdr:col>24</xdr:col>
      <xdr:colOff>152400</xdr:colOff>
      <xdr:row>28</xdr:row>
      <xdr:rowOff>104775</xdr:rowOff>
    </xdr:to>
    <xdr:pic>
      <xdr:nvPicPr>
        <xdr:cNvPr id="2" name="Imagen 1">
          <a:extLst>
            <a:ext uri="{FF2B5EF4-FFF2-40B4-BE49-F238E27FC236}">
              <a16:creationId xmlns="" xmlns:a16="http://schemas.microsoft.com/office/drawing/2014/main" id="{DE0B18BE-83DB-467B-9A66-FE6B1F77E3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39850" y="2800349"/>
          <a:ext cx="8220075" cy="4371976"/>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2:J19"/>
  <sheetViews>
    <sheetView showGridLines="0" tabSelected="1" topLeftCell="A11" workbookViewId="0">
      <selection activeCell="B15" sqref="B15"/>
    </sheetView>
  </sheetViews>
  <sheetFormatPr baseColWidth="10" defaultRowHeight="14.25" x14ac:dyDescent="0.2"/>
  <cols>
    <col min="1" max="1" width="11.42578125" style="352"/>
    <col min="2" max="2" width="22.140625" style="1" customWidth="1"/>
    <col min="3" max="3" width="23.28515625" style="1" customWidth="1"/>
    <col min="4" max="4" width="18.42578125" style="1" customWidth="1"/>
    <col min="5" max="6" width="19" style="1" customWidth="1"/>
    <col min="7" max="7" width="14.28515625" style="1" customWidth="1"/>
    <col min="8" max="9" width="11.42578125" style="1"/>
    <col min="10" max="10" width="15.28515625" style="1" bestFit="1" customWidth="1"/>
    <col min="11" max="16384" width="11.42578125" style="1"/>
  </cols>
  <sheetData>
    <row r="2" spans="2:10" ht="15.75" x14ac:dyDescent="0.25">
      <c r="B2" s="478" t="s">
        <v>624</v>
      </c>
      <c r="C2" s="478"/>
      <c r="D2" s="478"/>
      <c r="E2" s="478"/>
      <c r="F2" s="478"/>
      <c r="G2" s="478"/>
    </row>
    <row r="4" spans="2:10" ht="15" x14ac:dyDescent="0.25">
      <c r="C4" s="289" t="s">
        <v>189</v>
      </c>
      <c r="D4" s="88">
        <v>11350000000</v>
      </c>
    </row>
    <row r="5" spans="2:10" x14ac:dyDescent="0.2">
      <c r="C5" s="87" t="s">
        <v>190</v>
      </c>
      <c r="D5" s="88">
        <v>11350000000</v>
      </c>
    </row>
    <row r="6" spans="2:10" x14ac:dyDescent="0.2">
      <c r="C6" s="87" t="s">
        <v>191</v>
      </c>
      <c r="D6" s="88">
        <v>4570000000</v>
      </c>
    </row>
    <row r="7" spans="2:10" x14ac:dyDescent="0.2">
      <c r="J7" s="43"/>
    </row>
    <row r="8" spans="2:10" ht="15" x14ac:dyDescent="0.25">
      <c r="B8" s="477" t="s">
        <v>192</v>
      </c>
      <c r="C8" s="477"/>
      <c r="D8" s="88">
        <v>5000000</v>
      </c>
      <c r="J8" s="43"/>
    </row>
    <row r="10" spans="2:10" ht="30" x14ac:dyDescent="0.2">
      <c r="B10" s="3" t="s">
        <v>184</v>
      </c>
      <c r="C10" s="3" t="s">
        <v>185</v>
      </c>
      <c r="D10" s="3" t="s">
        <v>183</v>
      </c>
      <c r="E10" s="3" t="s">
        <v>186</v>
      </c>
      <c r="F10" s="3" t="s">
        <v>187</v>
      </c>
      <c r="G10" s="3" t="s">
        <v>188</v>
      </c>
    </row>
    <row r="11" spans="2:10" s="79" customFormat="1" ht="45.75" customHeight="1" x14ac:dyDescent="0.25">
      <c r="B11" s="86" t="s">
        <v>9</v>
      </c>
      <c r="C11" s="90">
        <v>2156</v>
      </c>
      <c r="D11" s="89">
        <v>10780000000</v>
      </c>
      <c r="E11" s="89">
        <v>4340000000</v>
      </c>
      <c r="F11" s="89">
        <f>SUM(D11:E11)</f>
        <v>15120000000</v>
      </c>
      <c r="G11" s="93">
        <f>+F11/F13</f>
        <v>0.94974874371859297</v>
      </c>
      <c r="J11" s="384"/>
    </row>
    <row r="12" spans="2:10" s="79" customFormat="1" ht="45.75" customHeight="1" x14ac:dyDescent="0.25">
      <c r="B12" s="86" t="s">
        <v>193</v>
      </c>
      <c r="C12" s="90">
        <v>114</v>
      </c>
      <c r="D12" s="89">
        <v>570000000</v>
      </c>
      <c r="E12" s="89">
        <v>230000000</v>
      </c>
      <c r="F12" s="89">
        <f>SUM(D12:E12)</f>
        <v>800000000</v>
      </c>
      <c r="G12" s="93">
        <f>+F12/F13</f>
        <v>5.0251256281407038E-2</v>
      </c>
      <c r="J12" s="384"/>
    </row>
    <row r="13" spans="2:10" s="79" customFormat="1" ht="45.75" customHeight="1" x14ac:dyDescent="0.25">
      <c r="B13" s="67" t="s">
        <v>84</v>
      </c>
      <c r="C13" s="91">
        <f>SUM(C11:C12)</f>
        <v>2270</v>
      </c>
      <c r="D13" s="92">
        <f>SUM(D11:D12)</f>
        <v>11350000000</v>
      </c>
      <c r="E13" s="92">
        <f>SUM(E11:E12)</f>
        <v>4570000000</v>
      </c>
      <c r="F13" s="92">
        <f>SUM(F11:F12)</f>
        <v>15920000000</v>
      </c>
      <c r="G13" s="94">
        <f>SUM(G11:G12)</f>
        <v>1</v>
      </c>
    </row>
    <row r="14" spans="2:10" s="79" customFormat="1" ht="45.75" customHeight="1" x14ac:dyDescent="0.25">
      <c r="B14" s="114"/>
      <c r="C14" s="120"/>
      <c r="D14" s="121"/>
      <c r="E14" s="121"/>
      <c r="F14" s="121"/>
      <c r="G14" s="122"/>
    </row>
    <row r="15" spans="2:10" s="79" customFormat="1" ht="45.75" customHeight="1" x14ac:dyDescent="0.25">
      <c r="B15" s="114"/>
      <c r="C15" s="120"/>
      <c r="D15" s="121"/>
      <c r="E15" s="121"/>
      <c r="F15" s="121"/>
      <c r="G15" s="122"/>
    </row>
    <row r="16" spans="2:10" s="79" customFormat="1" ht="45.75" customHeight="1" x14ac:dyDescent="0.25">
      <c r="B16" s="114"/>
      <c r="C16" s="120"/>
      <c r="D16" s="121"/>
      <c r="E16" s="121"/>
      <c r="F16" s="121"/>
      <c r="G16" s="122"/>
    </row>
    <row r="17" spans="3:4" x14ac:dyDescent="0.2">
      <c r="C17" s="364"/>
      <c r="D17" s="364"/>
    </row>
    <row r="18" spans="3:4" x14ac:dyDescent="0.2">
      <c r="D18" s="364"/>
    </row>
    <row r="19" spans="3:4" x14ac:dyDescent="0.2">
      <c r="D19" s="364"/>
    </row>
  </sheetData>
  <mergeCells count="2">
    <mergeCell ref="B8:C8"/>
    <mergeCell ref="B2:G2"/>
  </mergeCells>
  <pageMargins left="0.7" right="0.7" top="0.75" bottom="0.75" header="0.3" footer="0.3"/>
  <pageSetup orientation="portrait" r:id="rId1"/>
  <ignoredErrors>
    <ignoredError sqref="F11:F12" formulaRange="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L38"/>
  <sheetViews>
    <sheetView showGridLines="0" topLeftCell="B1" zoomScaleNormal="100" workbookViewId="0">
      <selection activeCell="B6" sqref="B6:J6"/>
    </sheetView>
  </sheetViews>
  <sheetFormatPr baseColWidth="10" defaultRowHeight="12.75" x14ac:dyDescent="0.2"/>
  <cols>
    <col min="1" max="1" width="5" style="68" customWidth="1"/>
    <col min="2" max="2" width="12.140625" style="68" customWidth="1"/>
    <col min="3" max="3" width="36.28515625" style="68" customWidth="1"/>
    <col min="4" max="4" width="15.7109375" style="71" customWidth="1"/>
    <col min="5" max="5" width="13.7109375" style="71" bestFit="1" customWidth="1"/>
    <col min="6" max="7" width="11.42578125" style="68"/>
    <col min="8" max="8" width="49" style="68" customWidth="1"/>
    <col min="9" max="9" width="17.5703125" style="71" bestFit="1" customWidth="1"/>
    <col min="10" max="10" width="17" style="71" bestFit="1" customWidth="1"/>
    <col min="11" max="11" width="12.7109375" style="68" bestFit="1" customWidth="1"/>
    <col min="12" max="12" width="19.140625" style="68" customWidth="1"/>
    <col min="13" max="16384" width="11.42578125" style="68"/>
  </cols>
  <sheetData>
    <row r="1" spans="2:12" x14ac:dyDescent="0.2">
      <c r="B1" s="96"/>
      <c r="C1" s="96"/>
      <c r="D1" s="98"/>
      <c r="E1" s="98"/>
      <c r="F1" s="96"/>
      <c r="G1" s="96"/>
      <c r="H1" s="96"/>
      <c r="I1" s="98"/>
      <c r="J1" s="98"/>
    </row>
    <row r="2" spans="2:12" ht="15" x14ac:dyDescent="0.2">
      <c r="B2" s="480" t="s">
        <v>0</v>
      </c>
      <c r="C2" s="480"/>
      <c r="D2" s="480"/>
      <c r="E2" s="480"/>
      <c r="F2" s="480"/>
      <c r="G2" s="480"/>
      <c r="H2" s="480"/>
      <c r="I2" s="480"/>
      <c r="J2" s="480"/>
    </row>
    <row r="3" spans="2:12" ht="9" customHeight="1" x14ac:dyDescent="0.2">
      <c r="B3" s="95"/>
      <c r="C3" s="72"/>
      <c r="D3" s="73"/>
      <c r="E3" s="73"/>
      <c r="F3" s="72"/>
      <c r="G3" s="72"/>
      <c r="H3" s="72"/>
      <c r="I3" s="73"/>
      <c r="J3" s="99"/>
    </row>
    <row r="4" spans="2:12" ht="14.25" customHeight="1" x14ac:dyDescent="0.2">
      <c r="B4" s="481" t="s">
        <v>600</v>
      </c>
      <c r="C4" s="481"/>
      <c r="D4" s="481"/>
      <c r="E4" s="481"/>
      <c r="F4" s="481"/>
      <c r="G4" s="481"/>
      <c r="H4" s="481"/>
      <c r="I4" s="481"/>
      <c r="J4" s="481"/>
    </row>
    <row r="5" spans="2:12" x14ac:dyDescent="0.2">
      <c r="B5" s="481" t="s">
        <v>587</v>
      </c>
      <c r="C5" s="481"/>
      <c r="D5" s="481"/>
      <c r="E5" s="481"/>
      <c r="F5" s="481"/>
      <c r="G5" s="481"/>
      <c r="H5" s="481"/>
      <c r="I5" s="481"/>
      <c r="J5" s="481"/>
    </row>
    <row r="6" spans="2:12" x14ac:dyDescent="0.2">
      <c r="B6" s="481" t="s">
        <v>135</v>
      </c>
      <c r="C6" s="481"/>
      <c r="D6" s="481"/>
      <c r="E6" s="481"/>
      <c r="F6" s="481"/>
      <c r="G6" s="481"/>
      <c r="H6" s="481"/>
      <c r="I6" s="481"/>
      <c r="J6" s="481"/>
    </row>
    <row r="7" spans="2:12" x14ac:dyDescent="0.2">
      <c r="B7" s="96"/>
      <c r="C7" s="72"/>
      <c r="D7" s="73"/>
      <c r="E7" s="73"/>
      <c r="F7" s="72"/>
      <c r="G7" s="72"/>
      <c r="H7" s="72"/>
      <c r="I7" s="73"/>
      <c r="J7" s="98"/>
    </row>
    <row r="8" spans="2:12" x14ac:dyDescent="0.2">
      <c r="B8" s="95" t="s">
        <v>94</v>
      </c>
      <c r="C8" s="72"/>
      <c r="D8" s="74">
        <v>43738</v>
      </c>
      <c r="E8" s="74">
        <v>43373</v>
      </c>
      <c r="F8" s="72"/>
      <c r="G8" s="479" t="s">
        <v>136</v>
      </c>
      <c r="H8" s="479"/>
      <c r="I8" s="74">
        <f>+D8</f>
        <v>43738</v>
      </c>
      <c r="J8" s="74">
        <f>+E8</f>
        <v>43373</v>
      </c>
    </row>
    <row r="9" spans="2:12" x14ac:dyDescent="0.2">
      <c r="B9" s="95"/>
      <c r="C9" s="72"/>
      <c r="D9" s="73"/>
      <c r="E9" s="73"/>
      <c r="F9" s="72"/>
      <c r="G9" s="95" t="s">
        <v>137</v>
      </c>
      <c r="H9" s="72"/>
      <c r="I9" s="73"/>
      <c r="J9" s="99"/>
    </row>
    <row r="10" spans="2:12" x14ac:dyDescent="0.2">
      <c r="B10" s="479" t="s">
        <v>138</v>
      </c>
      <c r="C10" s="479"/>
      <c r="D10" s="73"/>
      <c r="E10" s="73"/>
      <c r="F10" s="72"/>
      <c r="G10" s="479" t="s">
        <v>139</v>
      </c>
      <c r="H10" s="479"/>
      <c r="I10" s="73"/>
      <c r="J10" s="99"/>
    </row>
    <row r="11" spans="2:12" x14ac:dyDescent="0.2">
      <c r="B11" s="96"/>
      <c r="C11" s="96" t="s">
        <v>140</v>
      </c>
      <c r="D11" s="75">
        <v>310030935</v>
      </c>
      <c r="E11" s="75">
        <v>1086955321</v>
      </c>
      <c r="F11" s="72"/>
      <c r="G11" s="72"/>
      <c r="H11" s="96" t="s">
        <v>141</v>
      </c>
      <c r="I11" s="75">
        <v>5512767782</v>
      </c>
      <c r="J11" s="75">
        <v>8079127323</v>
      </c>
      <c r="K11" s="71"/>
      <c r="L11" s="71"/>
    </row>
    <row r="12" spans="2:12" x14ac:dyDescent="0.2">
      <c r="B12" s="96"/>
      <c r="C12" s="96" t="s">
        <v>142</v>
      </c>
      <c r="D12" s="75">
        <v>12064634694</v>
      </c>
      <c r="E12" s="75">
        <v>7670891868</v>
      </c>
      <c r="F12" s="72"/>
      <c r="G12" s="72"/>
      <c r="H12" s="96" t="s">
        <v>143</v>
      </c>
      <c r="I12" s="75">
        <v>76319171</v>
      </c>
      <c r="J12" s="75">
        <v>142160535</v>
      </c>
      <c r="K12" s="71"/>
    </row>
    <row r="13" spans="2:12" x14ac:dyDescent="0.2">
      <c r="B13" s="96"/>
      <c r="C13" s="96" t="s">
        <v>144</v>
      </c>
      <c r="D13" s="75">
        <v>10061596</v>
      </c>
      <c r="E13" s="75">
        <v>0</v>
      </c>
      <c r="F13" s="72"/>
      <c r="G13" s="72"/>
      <c r="H13" s="96" t="s">
        <v>145</v>
      </c>
      <c r="I13" s="75">
        <v>947526831</v>
      </c>
      <c r="J13" s="75">
        <v>790596357</v>
      </c>
      <c r="K13" s="71"/>
      <c r="L13" s="71"/>
    </row>
    <row r="14" spans="2:12" x14ac:dyDescent="0.2">
      <c r="B14" s="96"/>
      <c r="C14" s="96" t="s">
        <v>146</v>
      </c>
      <c r="D14" s="75">
        <v>4471199</v>
      </c>
      <c r="E14" s="75">
        <v>190243447</v>
      </c>
      <c r="F14" s="72"/>
      <c r="G14" s="72"/>
      <c r="H14" s="96" t="s">
        <v>147</v>
      </c>
      <c r="I14" s="75">
        <v>4578293949</v>
      </c>
      <c r="J14" s="75">
        <v>2266074213</v>
      </c>
      <c r="K14" s="71"/>
      <c r="L14" s="71"/>
    </row>
    <row r="15" spans="2:12" ht="15" x14ac:dyDescent="0.25">
      <c r="B15" s="96"/>
      <c r="C15" s="96" t="s">
        <v>148</v>
      </c>
      <c r="D15" s="75">
        <v>0</v>
      </c>
      <c r="E15" s="75">
        <v>0</v>
      </c>
      <c r="F15" s="72"/>
      <c r="G15" s="72"/>
      <c r="H15" s="72" t="s">
        <v>461</v>
      </c>
      <c r="I15" s="75">
        <v>4411072687</v>
      </c>
      <c r="J15" s="68">
        <v>0</v>
      </c>
      <c r="L15" s="294"/>
    </row>
    <row r="16" spans="2:12" ht="13.5" thickBot="1" x14ac:dyDescent="0.25">
      <c r="B16" s="96"/>
      <c r="C16" s="72"/>
      <c r="D16" s="190">
        <f>+D14+D13+D12+D11+D15</f>
        <v>12389198424</v>
      </c>
      <c r="E16" s="190">
        <f>+E14+E13+E12+E11+E15</f>
        <v>8948090636</v>
      </c>
      <c r="F16" s="72"/>
      <c r="G16" s="72"/>
      <c r="H16" s="72"/>
      <c r="I16" s="190">
        <f>+I14+I13+I12+I11+I15</f>
        <v>15525980420</v>
      </c>
      <c r="J16" s="190">
        <f>+J14+J13+J12+J11</f>
        <v>11277958428</v>
      </c>
      <c r="L16" s="71"/>
    </row>
    <row r="17" spans="2:12" ht="13.5" thickTop="1" x14ac:dyDescent="0.2">
      <c r="D17" s="73"/>
      <c r="E17" s="73"/>
      <c r="F17" s="72"/>
      <c r="G17" s="479" t="s">
        <v>150</v>
      </c>
      <c r="H17" s="479"/>
      <c r="I17" s="73"/>
      <c r="J17" s="99"/>
    </row>
    <row r="18" spans="2:12" ht="13.5" thickBot="1" x14ac:dyDescent="0.25">
      <c r="B18" s="96"/>
      <c r="C18" s="72"/>
      <c r="D18" s="73"/>
      <c r="E18" s="73"/>
      <c r="F18" s="72"/>
      <c r="G18" s="72"/>
      <c r="H18" s="96" t="s">
        <v>141</v>
      </c>
      <c r="I18" s="75">
        <v>0</v>
      </c>
      <c r="J18" s="75">
        <v>0</v>
      </c>
    </row>
    <row r="19" spans="2:12" x14ac:dyDescent="0.2">
      <c r="B19" s="96"/>
      <c r="C19" s="72"/>
      <c r="D19" s="73"/>
      <c r="E19" s="73"/>
      <c r="F19" s="72"/>
      <c r="G19" s="72"/>
      <c r="H19" s="72"/>
      <c r="I19" s="70">
        <f>+I18</f>
        <v>0</v>
      </c>
      <c r="J19" s="101">
        <f>+J18</f>
        <v>0</v>
      </c>
    </row>
    <row r="20" spans="2:12" ht="13.5" thickBot="1" x14ac:dyDescent="0.25">
      <c r="B20" s="479" t="s">
        <v>149</v>
      </c>
      <c r="C20" s="479"/>
      <c r="D20" s="73"/>
      <c r="E20" s="73"/>
      <c r="F20" s="72"/>
      <c r="G20" s="479" t="s">
        <v>151</v>
      </c>
      <c r="H20" s="479"/>
      <c r="I20" s="190">
        <f>+I19+I16</f>
        <v>15525980420</v>
      </c>
      <c r="J20" s="190">
        <f>+J19+J16</f>
        <v>11277958428</v>
      </c>
      <c r="L20" s="71"/>
    </row>
    <row r="21" spans="2:12" ht="13.5" thickTop="1" x14ac:dyDescent="0.2">
      <c r="B21" s="96"/>
      <c r="C21" s="96" t="s">
        <v>152</v>
      </c>
      <c r="D21" s="75">
        <v>30417684</v>
      </c>
      <c r="E21" s="75">
        <v>11742144</v>
      </c>
      <c r="F21" s="72"/>
      <c r="G21" s="72"/>
      <c r="H21" s="72"/>
      <c r="I21" s="75"/>
      <c r="J21" s="76"/>
    </row>
    <row r="22" spans="2:12" x14ac:dyDescent="0.2">
      <c r="B22" s="96"/>
      <c r="C22" s="96" t="s">
        <v>199</v>
      </c>
      <c r="D22" s="75">
        <v>376712701</v>
      </c>
      <c r="E22" s="75">
        <v>33323299</v>
      </c>
      <c r="F22" s="72"/>
      <c r="G22" s="72"/>
      <c r="H22" s="72"/>
      <c r="I22" s="73"/>
      <c r="J22" s="99"/>
    </row>
    <row r="23" spans="2:12" x14ac:dyDescent="0.2">
      <c r="B23" s="96"/>
      <c r="C23" s="96" t="s">
        <v>153</v>
      </c>
      <c r="D23" s="75">
        <v>23484432624</v>
      </c>
      <c r="E23" s="75">
        <v>22174679494</v>
      </c>
      <c r="F23" s="72"/>
      <c r="G23" s="479" t="s">
        <v>120</v>
      </c>
      <c r="H23" s="479"/>
      <c r="I23" s="73"/>
      <c r="J23" s="99"/>
    </row>
    <row r="24" spans="2:12" x14ac:dyDescent="0.2">
      <c r="B24" s="96"/>
      <c r="C24" s="96" t="s">
        <v>154</v>
      </c>
      <c r="D24" s="75">
        <v>0</v>
      </c>
      <c r="E24" s="75">
        <v>0</v>
      </c>
      <c r="F24" s="72"/>
      <c r="G24" s="72"/>
      <c r="H24" s="96" t="s">
        <v>200</v>
      </c>
      <c r="I24" s="75">
        <v>20754781013</v>
      </c>
      <c r="J24" s="75">
        <v>19906013641</v>
      </c>
    </row>
    <row r="25" spans="2:12" ht="15" x14ac:dyDescent="0.25">
      <c r="B25" s="96"/>
      <c r="C25" s="96" t="s">
        <v>155</v>
      </c>
      <c r="D25" s="75">
        <v>0</v>
      </c>
      <c r="E25" s="75">
        <v>16136496</v>
      </c>
      <c r="F25" s="72"/>
      <c r="G25" s="189"/>
      <c r="H25" s="189"/>
      <c r="I25" s="72"/>
      <c r="J25" s="68"/>
    </row>
    <row r="26" spans="2:12" ht="13.5" thickBot="1" x14ac:dyDescent="0.25">
      <c r="B26" s="96"/>
      <c r="C26" s="72"/>
      <c r="D26" s="190">
        <f>+D25+D24+D23+D22+D21</f>
        <v>23891563009</v>
      </c>
      <c r="E26" s="190">
        <f>+E25+E24+E23+E22+E21</f>
        <v>22235881433</v>
      </c>
      <c r="F26" s="72"/>
      <c r="G26" s="479" t="s">
        <v>156</v>
      </c>
      <c r="H26" s="479"/>
      <c r="I26" s="190">
        <f>+I24</f>
        <v>20754781013</v>
      </c>
      <c r="J26" s="190">
        <f>+J24</f>
        <v>19906013641</v>
      </c>
    </row>
    <row r="27" spans="2:12" ht="14.25" thickTop="1" thickBot="1" x14ac:dyDescent="0.25">
      <c r="B27" s="479" t="s">
        <v>157</v>
      </c>
      <c r="C27" s="479"/>
      <c r="D27" s="78">
        <f>+D16+D26</f>
        <v>36280761433</v>
      </c>
      <c r="E27" s="78">
        <f>+E16+E26</f>
        <v>31183972069</v>
      </c>
      <c r="F27" s="72"/>
      <c r="G27" s="95" t="s">
        <v>158</v>
      </c>
      <c r="H27" s="95"/>
      <c r="I27" s="78">
        <f>+I26+I20</f>
        <v>36280761433</v>
      </c>
      <c r="J27" s="78">
        <f>+J26+J20</f>
        <v>31183972069</v>
      </c>
    </row>
    <row r="28" spans="2:12" ht="13.5" thickTop="1" x14ac:dyDescent="0.2">
      <c r="B28" s="77"/>
      <c r="C28" s="77"/>
      <c r="D28" s="72"/>
      <c r="E28" s="73"/>
      <c r="F28" s="77"/>
      <c r="G28" s="77"/>
      <c r="H28" s="77"/>
      <c r="I28" s="72"/>
      <c r="J28" s="72"/>
    </row>
    <row r="29" spans="2:12" x14ac:dyDescent="0.2">
      <c r="B29" s="100" t="s">
        <v>159</v>
      </c>
      <c r="C29" s="72"/>
      <c r="D29" s="73"/>
      <c r="E29" s="73"/>
      <c r="F29" s="72"/>
      <c r="G29" s="72"/>
      <c r="H29" s="72"/>
      <c r="I29" s="73"/>
    </row>
    <row r="30" spans="2:12" x14ac:dyDescent="0.2">
      <c r="B30" s="100"/>
      <c r="C30" s="72"/>
      <c r="D30" s="95"/>
      <c r="E30" s="95"/>
      <c r="F30" s="95"/>
      <c r="G30" s="95"/>
      <c r="H30" s="95"/>
      <c r="I30" s="98"/>
    </row>
    <row r="33" spans="4:10" x14ac:dyDescent="0.2">
      <c r="E33" s="221"/>
    </row>
    <row r="34" spans="4:10" x14ac:dyDescent="0.2">
      <c r="D34" s="193"/>
      <c r="I34" s="193"/>
      <c r="J34" s="193"/>
    </row>
    <row r="38" spans="4:10" x14ac:dyDescent="0.2">
      <c r="E38" s="222"/>
    </row>
  </sheetData>
  <dataConsolidate/>
  <mergeCells count="13">
    <mergeCell ref="B27:C27"/>
    <mergeCell ref="B20:C20"/>
    <mergeCell ref="G17:H17"/>
    <mergeCell ref="G20:H20"/>
    <mergeCell ref="G23:H23"/>
    <mergeCell ref="G26:H26"/>
    <mergeCell ref="B10:C10"/>
    <mergeCell ref="G10:H10"/>
    <mergeCell ref="B2:J2"/>
    <mergeCell ref="B4:J4"/>
    <mergeCell ref="B5:J5"/>
    <mergeCell ref="B6:J6"/>
    <mergeCell ref="G8:H8"/>
  </mergeCells>
  <pageMargins left="0.7" right="0.7" top="0.75" bottom="0.75" header="0.3" footer="0.3"/>
  <pageSetup scale="53"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2:F37"/>
  <sheetViews>
    <sheetView showGridLines="0" workbookViewId="0">
      <selection activeCell="C8" sqref="C8"/>
    </sheetView>
  </sheetViews>
  <sheetFormatPr baseColWidth="10" defaultRowHeight="12.75" x14ac:dyDescent="0.2"/>
  <cols>
    <col min="1" max="1" width="11.42578125" style="68"/>
    <col min="2" max="2" width="44.28515625" style="68" customWidth="1"/>
    <col min="3" max="3" width="16.85546875" style="262" customWidth="1"/>
    <col min="4" max="4" width="15.42578125" style="262" customWidth="1"/>
    <col min="5" max="16384" width="11.42578125" style="68"/>
  </cols>
  <sheetData>
    <row r="2" spans="2:6" x14ac:dyDescent="0.2">
      <c r="B2" s="484" t="s">
        <v>0</v>
      </c>
      <c r="C2" s="484"/>
      <c r="D2" s="484"/>
    </row>
    <row r="3" spans="2:6" x14ac:dyDescent="0.2">
      <c r="B3" s="174"/>
      <c r="C3" s="254"/>
      <c r="D3" s="255"/>
    </row>
    <row r="4" spans="2:6" x14ac:dyDescent="0.2">
      <c r="B4" s="484" t="s">
        <v>619</v>
      </c>
      <c r="C4" s="484"/>
      <c r="D4" s="484"/>
    </row>
    <row r="5" spans="2:6" x14ac:dyDescent="0.2">
      <c r="B5" s="485" t="s">
        <v>695</v>
      </c>
      <c r="C5" s="485"/>
      <c r="D5" s="485"/>
    </row>
    <row r="6" spans="2:6" x14ac:dyDescent="0.2">
      <c r="B6" s="485" t="s">
        <v>135</v>
      </c>
      <c r="C6" s="485"/>
      <c r="D6" s="485"/>
    </row>
    <row r="7" spans="2:6" x14ac:dyDescent="0.2">
      <c r="B7" s="174"/>
      <c r="C7" s="486" t="s">
        <v>160</v>
      </c>
      <c r="D7" s="486"/>
    </row>
    <row r="8" spans="2:6" x14ac:dyDescent="0.2">
      <c r="B8" s="174"/>
      <c r="C8" s="256">
        <v>43738</v>
      </c>
      <c r="D8" s="256">
        <v>43373</v>
      </c>
    </row>
    <row r="9" spans="2:6" x14ac:dyDescent="0.2">
      <c r="B9" s="174"/>
      <c r="C9" s="254"/>
      <c r="D9" s="257"/>
    </row>
    <row r="10" spans="2:6" x14ac:dyDescent="0.2">
      <c r="B10" s="192" t="s">
        <v>161</v>
      </c>
      <c r="C10" s="258">
        <v>0</v>
      </c>
      <c r="D10" s="258">
        <v>0</v>
      </c>
    </row>
    <row r="11" spans="2:6" x14ac:dyDescent="0.2">
      <c r="B11" s="192" t="s">
        <v>162</v>
      </c>
      <c r="C11" s="258">
        <v>17561771890</v>
      </c>
      <c r="D11" s="258">
        <v>21164843965</v>
      </c>
    </row>
    <row r="12" spans="2:6" x14ac:dyDescent="0.2">
      <c r="B12" s="192" t="s">
        <v>163</v>
      </c>
      <c r="C12" s="258">
        <v>0</v>
      </c>
      <c r="D12" s="258">
        <v>0</v>
      </c>
    </row>
    <row r="13" spans="2:6" x14ac:dyDescent="0.2">
      <c r="B13" s="174"/>
      <c r="C13" s="259"/>
      <c r="D13" s="258"/>
    </row>
    <row r="14" spans="2:6" s="69" customFormat="1" ht="21" customHeight="1" x14ac:dyDescent="0.25">
      <c r="B14" s="191" t="s">
        <v>164</v>
      </c>
      <c r="C14" s="260">
        <f>+C11+C10-C12</f>
        <v>17561771890</v>
      </c>
      <c r="D14" s="260">
        <f>+D11+D10-D12</f>
        <v>21164843965</v>
      </c>
      <c r="F14" s="368"/>
    </row>
    <row r="15" spans="2:6" x14ac:dyDescent="0.2">
      <c r="B15" s="174"/>
      <c r="C15" s="259"/>
      <c r="D15" s="258"/>
    </row>
    <row r="16" spans="2:6" x14ac:dyDescent="0.2">
      <c r="B16" s="192" t="s">
        <v>165</v>
      </c>
      <c r="C16" s="258">
        <v>1134830748</v>
      </c>
      <c r="D16" s="258">
        <v>499813565</v>
      </c>
    </row>
    <row r="17" spans="2:6" x14ac:dyDescent="0.2">
      <c r="B17" s="192" t="s">
        <v>166</v>
      </c>
      <c r="C17" s="373">
        <f>+'Anexo H'!G66*-1</f>
        <v>-11433184662</v>
      </c>
      <c r="D17" s="258">
        <v>-14158219359</v>
      </c>
    </row>
    <row r="18" spans="2:6" x14ac:dyDescent="0.2">
      <c r="B18" s="192" t="s">
        <v>167</v>
      </c>
      <c r="C18" s="373">
        <f>+'Anexo H'!F66*-1</f>
        <v>-2825111638</v>
      </c>
      <c r="D18" s="258">
        <v>-2315844533</v>
      </c>
    </row>
    <row r="19" spans="2:6" x14ac:dyDescent="0.2">
      <c r="B19" s="192" t="s">
        <v>168</v>
      </c>
      <c r="C19" s="373">
        <f>+'Anexo H'!H66*-1</f>
        <v>-323978209</v>
      </c>
      <c r="D19" s="258">
        <v>-14183618</v>
      </c>
    </row>
    <row r="20" spans="2:6" x14ac:dyDescent="0.2">
      <c r="B20" s="192" t="s">
        <v>460</v>
      </c>
      <c r="C20" s="373">
        <f>+'Anexo H'!D66*-1</f>
        <v>-1424518680</v>
      </c>
      <c r="D20" s="258">
        <v>-1046705621</v>
      </c>
    </row>
    <row r="21" spans="2:6" x14ac:dyDescent="0.2">
      <c r="B21" s="174"/>
      <c r="C21" s="259"/>
      <c r="D21" s="258"/>
    </row>
    <row r="22" spans="2:6" s="69" customFormat="1" ht="21" customHeight="1" x14ac:dyDescent="0.25">
      <c r="B22" s="191" t="s">
        <v>169</v>
      </c>
      <c r="C22" s="261">
        <f>+C14+C16+C17+C18+C19+C20</f>
        <v>2689809449</v>
      </c>
      <c r="D22" s="261">
        <f>+D14+D16+D17+D18+D19+D20</f>
        <v>4129704399</v>
      </c>
    </row>
    <row r="23" spans="2:6" s="69" customFormat="1" ht="21" customHeight="1" x14ac:dyDescent="0.25">
      <c r="B23" s="192" t="s">
        <v>170</v>
      </c>
      <c r="C23" s="373">
        <f>+'Anexo H'!E66*-1</f>
        <v>-268980945</v>
      </c>
      <c r="D23" s="258">
        <v>-412970440</v>
      </c>
    </row>
    <row r="24" spans="2:6" s="69" customFormat="1" ht="21" customHeight="1" x14ac:dyDescent="0.25">
      <c r="B24" s="191" t="s">
        <v>171</v>
      </c>
      <c r="C24" s="261">
        <f>+C22+C23</f>
        <v>2420828504</v>
      </c>
      <c r="D24" s="261">
        <f>+D22+D23</f>
        <v>3716733959</v>
      </c>
    </row>
    <row r="25" spans="2:6" x14ac:dyDescent="0.2">
      <c r="B25" s="72"/>
      <c r="C25" s="375"/>
      <c r="D25" s="254"/>
    </row>
    <row r="26" spans="2:6" x14ac:dyDescent="0.2">
      <c r="B26" s="174"/>
      <c r="C26" s="254"/>
      <c r="D26" s="255"/>
    </row>
    <row r="27" spans="2:6" x14ac:dyDescent="0.2">
      <c r="B27" s="483" t="s">
        <v>172</v>
      </c>
      <c r="C27" s="483"/>
      <c r="D27" s="483"/>
      <c r="F27" s="369"/>
    </row>
    <row r="28" spans="2:6" x14ac:dyDescent="0.2">
      <c r="B28" s="175"/>
      <c r="C28" s="482"/>
      <c r="D28" s="482"/>
    </row>
    <row r="29" spans="2:6" x14ac:dyDescent="0.2">
      <c r="B29" s="69"/>
    </row>
    <row r="31" spans="2:6" x14ac:dyDescent="0.2">
      <c r="C31" s="263"/>
      <c r="D31" s="263"/>
    </row>
    <row r="32" spans="2:6" x14ac:dyDescent="0.2">
      <c r="C32" s="263"/>
    </row>
    <row r="33" spans="3:3" x14ac:dyDescent="0.2">
      <c r="C33" s="372"/>
    </row>
    <row r="34" spans="3:3" x14ac:dyDescent="0.2">
      <c r="C34" s="318"/>
    </row>
    <row r="35" spans="3:3" x14ac:dyDescent="0.2">
      <c r="C35" s="374"/>
    </row>
    <row r="37" spans="3:3" x14ac:dyDescent="0.2">
      <c r="C37" s="318"/>
    </row>
  </sheetData>
  <mergeCells count="7">
    <mergeCell ref="C28:D28"/>
    <mergeCell ref="B27:D27"/>
    <mergeCell ref="B2:D2"/>
    <mergeCell ref="B4:D4"/>
    <mergeCell ref="B5:D5"/>
    <mergeCell ref="B6:D6"/>
    <mergeCell ref="C7:D7"/>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N34"/>
  <sheetViews>
    <sheetView showGridLines="0" topLeftCell="B1" workbookViewId="0">
      <selection activeCell="A5" sqref="A5:K5"/>
    </sheetView>
  </sheetViews>
  <sheetFormatPr baseColWidth="10" defaultRowHeight="15" x14ac:dyDescent="0.25"/>
  <cols>
    <col min="1" max="1" width="26.5703125" style="62" customWidth="1"/>
    <col min="2" max="2" width="23.5703125" style="62" customWidth="1"/>
    <col min="3" max="4" width="16.28515625" style="62" customWidth="1"/>
    <col min="5" max="5" width="11.42578125" style="66"/>
    <col min="6" max="6" width="12.5703125" style="62" bestFit="1" customWidth="1"/>
    <col min="7" max="8" width="13.5703125" style="62" customWidth="1"/>
    <col min="9" max="9" width="17.28515625" style="62" customWidth="1"/>
    <col min="10" max="10" width="14.7109375" style="62" customWidth="1"/>
    <col min="11" max="11" width="15.5703125" style="62" customWidth="1"/>
    <col min="12" max="12" width="11.85546875" style="62" bestFit="1" customWidth="1"/>
    <col min="13" max="16384" width="11.42578125" style="62"/>
  </cols>
  <sheetData>
    <row r="1" spans="1:14" x14ac:dyDescent="0.25">
      <c r="A1" s="60"/>
      <c r="B1" s="60"/>
      <c r="C1" s="61"/>
      <c r="D1" s="61"/>
      <c r="E1" s="60"/>
      <c r="F1" s="60"/>
    </row>
    <row r="2" spans="1:14" ht="15.75" x14ac:dyDescent="0.25">
      <c r="A2" s="502" t="s">
        <v>0</v>
      </c>
      <c r="B2" s="502"/>
      <c r="C2" s="502"/>
      <c r="D2" s="502"/>
      <c r="E2" s="502"/>
      <c r="F2" s="502"/>
      <c r="G2" s="502"/>
      <c r="H2" s="502"/>
      <c r="I2" s="502"/>
      <c r="J2" s="502"/>
      <c r="K2" s="502"/>
    </row>
    <row r="3" spans="1:14" ht="15.75" x14ac:dyDescent="0.25">
      <c r="B3" s="63"/>
      <c r="C3" s="64"/>
      <c r="D3" s="64"/>
      <c r="E3" s="63"/>
      <c r="F3" s="63"/>
      <c r="G3" s="63"/>
      <c r="H3" s="63"/>
    </row>
    <row r="4" spans="1:14" ht="15.75" x14ac:dyDescent="0.25">
      <c r="A4" s="502" t="s">
        <v>620</v>
      </c>
      <c r="B4" s="502"/>
      <c r="C4" s="502"/>
      <c r="D4" s="502"/>
      <c r="E4" s="502"/>
      <c r="F4" s="502"/>
      <c r="G4" s="502"/>
      <c r="H4" s="502"/>
      <c r="I4" s="502"/>
      <c r="J4" s="502"/>
      <c r="K4" s="502"/>
      <c r="N4" s="65"/>
    </row>
    <row r="5" spans="1:14" x14ac:dyDescent="0.25">
      <c r="A5" s="503" t="s">
        <v>194</v>
      </c>
      <c r="B5" s="503"/>
      <c r="C5" s="503"/>
      <c r="D5" s="503"/>
      <c r="E5" s="503"/>
      <c r="F5" s="503"/>
      <c r="G5" s="503"/>
      <c r="H5" s="503"/>
      <c r="I5" s="503"/>
      <c r="J5" s="503"/>
      <c r="K5" s="503"/>
    </row>
    <row r="6" spans="1:14" x14ac:dyDescent="0.25">
      <c r="A6" s="503" t="s">
        <v>23</v>
      </c>
      <c r="B6" s="503"/>
      <c r="C6" s="503"/>
      <c r="D6" s="503"/>
      <c r="E6" s="503"/>
      <c r="F6" s="503"/>
      <c r="G6" s="503"/>
      <c r="H6" s="503"/>
      <c r="I6" s="503"/>
      <c r="J6" s="503"/>
      <c r="K6" s="503"/>
    </row>
    <row r="7" spans="1:14" ht="18.75" thickBot="1" x14ac:dyDescent="0.3">
      <c r="A7" s="501"/>
      <c r="B7" s="501"/>
      <c r="C7" s="501"/>
      <c r="D7" s="501"/>
      <c r="E7" s="501"/>
      <c r="F7" s="501"/>
      <c r="G7" s="501"/>
      <c r="H7" s="225"/>
    </row>
    <row r="8" spans="1:14" x14ac:dyDescent="0.25">
      <c r="A8" s="493" t="s">
        <v>47</v>
      </c>
      <c r="B8" s="494"/>
      <c r="C8" s="509" t="s">
        <v>182</v>
      </c>
      <c r="D8" s="510"/>
      <c r="E8" s="509" t="s">
        <v>118</v>
      </c>
      <c r="F8" s="511"/>
      <c r="G8" s="511"/>
      <c r="H8" s="510"/>
      <c r="I8" s="508" t="s">
        <v>119</v>
      </c>
      <c r="J8" s="508"/>
      <c r="K8" s="504" t="s">
        <v>120</v>
      </c>
    </row>
    <row r="9" spans="1:14" ht="22.5" x14ac:dyDescent="0.25">
      <c r="A9" s="495"/>
      <c r="B9" s="496"/>
      <c r="C9" s="238" t="s">
        <v>121</v>
      </c>
      <c r="D9" s="238" t="s">
        <v>195</v>
      </c>
      <c r="E9" s="238" t="s">
        <v>122</v>
      </c>
      <c r="F9" s="238" t="s">
        <v>123</v>
      </c>
      <c r="G9" s="238" t="s">
        <v>124</v>
      </c>
      <c r="H9" s="238" t="s">
        <v>444</v>
      </c>
      <c r="I9" s="238" t="s">
        <v>125</v>
      </c>
      <c r="J9" s="238" t="s">
        <v>126</v>
      </c>
      <c r="K9" s="505"/>
    </row>
    <row r="10" spans="1:14" ht="18" customHeight="1" x14ac:dyDescent="0.25">
      <c r="A10" s="506" t="s">
        <v>457</v>
      </c>
      <c r="B10" s="507"/>
      <c r="C10" s="239">
        <v>1500000000</v>
      </c>
      <c r="D10" s="239">
        <v>9850000000</v>
      </c>
      <c r="E10" s="239">
        <v>491559727.39999998</v>
      </c>
      <c r="F10" s="239">
        <v>584912573</v>
      </c>
      <c r="G10" s="239">
        <v>0</v>
      </c>
      <c r="H10" s="239">
        <v>0</v>
      </c>
      <c r="I10" s="239">
        <v>123172576</v>
      </c>
      <c r="J10" s="239">
        <v>3639634806</v>
      </c>
      <c r="K10" s="240">
        <v>16189279683</v>
      </c>
    </row>
    <row r="11" spans="1:14" ht="15" customHeight="1" x14ac:dyDescent="0.25">
      <c r="A11" s="491" t="s">
        <v>134</v>
      </c>
      <c r="B11" s="492"/>
      <c r="C11" s="242"/>
      <c r="D11" s="245"/>
      <c r="E11" s="246"/>
      <c r="F11" s="246"/>
      <c r="G11" s="246"/>
      <c r="H11" s="246"/>
      <c r="I11" s="246"/>
      <c r="J11" s="246"/>
      <c r="K11" s="243"/>
    </row>
    <row r="12" spans="1:14" ht="15" customHeight="1" x14ac:dyDescent="0.25">
      <c r="A12" s="487" t="s">
        <v>127</v>
      </c>
      <c r="B12" s="488"/>
      <c r="C12" s="242">
        <v>9850000000</v>
      </c>
      <c r="D12" s="245">
        <v>-9850000000</v>
      </c>
      <c r="E12" s="246"/>
      <c r="F12" s="246"/>
      <c r="G12" s="246"/>
      <c r="H12" s="246"/>
      <c r="I12" s="242"/>
      <c r="J12" s="246"/>
      <c r="K12" s="244">
        <v>0</v>
      </c>
    </row>
    <row r="13" spans="1:14" ht="15" customHeight="1" x14ac:dyDescent="0.25">
      <c r="A13" s="489" t="s">
        <v>128</v>
      </c>
      <c r="B13" s="490"/>
      <c r="C13" s="242"/>
      <c r="D13" s="242"/>
      <c r="E13" s="247"/>
      <c r="F13" s="247"/>
      <c r="G13" s="242">
        <v>-3457653066</v>
      </c>
      <c r="H13" s="242">
        <v>3457653066</v>
      </c>
      <c r="I13" s="242"/>
      <c r="J13" s="242"/>
      <c r="K13" s="244">
        <v>0</v>
      </c>
    </row>
    <row r="14" spans="1:14" ht="15" customHeight="1" x14ac:dyDescent="0.25">
      <c r="A14" s="489" t="s">
        <v>129</v>
      </c>
      <c r="B14" s="490"/>
      <c r="C14" s="242"/>
      <c r="D14" s="242"/>
      <c r="E14" s="242"/>
      <c r="F14" s="247"/>
      <c r="G14" s="242"/>
      <c r="H14" s="242"/>
      <c r="I14" s="242">
        <v>3639634806</v>
      </c>
      <c r="J14" s="242">
        <v>-3639634806</v>
      </c>
      <c r="K14" s="244">
        <v>0</v>
      </c>
    </row>
    <row r="15" spans="1:14" ht="15" customHeight="1" x14ac:dyDescent="0.25">
      <c r="A15" s="489" t="s">
        <v>130</v>
      </c>
      <c r="B15" s="490"/>
      <c r="C15" s="242"/>
      <c r="D15" s="242"/>
      <c r="E15" s="242"/>
      <c r="F15" s="247"/>
      <c r="G15" s="242"/>
      <c r="H15" s="242"/>
      <c r="I15" s="242"/>
      <c r="J15" s="242"/>
      <c r="K15" s="244"/>
    </row>
    <row r="16" spans="1:14" x14ac:dyDescent="0.25">
      <c r="A16" s="489" t="s">
        <v>131</v>
      </c>
      <c r="B16" s="490"/>
      <c r="C16" s="242"/>
      <c r="D16" s="242"/>
      <c r="E16" s="242"/>
      <c r="F16" s="242"/>
      <c r="G16" s="242"/>
      <c r="H16" s="242"/>
      <c r="I16" s="242"/>
      <c r="J16" s="242"/>
      <c r="K16" s="244"/>
    </row>
    <row r="17" spans="1:12" x14ac:dyDescent="0.25">
      <c r="A17" s="489" t="s">
        <v>132</v>
      </c>
      <c r="B17" s="490"/>
      <c r="C17" s="247"/>
      <c r="D17" s="247"/>
      <c r="E17" s="247"/>
      <c r="F17" s="242">
        <v>834719561</v>
      </c>
      <c r="G17" s="242"/>
      <c r="H17" s="242"/>
      <c r="I17" s="242"/>
      <c r="J17" s="242"/>
      <c r="K17" s="244">
        <v>834719561</v>
      </c>
    </row>
    <row r="18" spans="1:12" x14ac:dyDescent="0.25">
      <c r="A18" s="489" t="s">
        <v>124</v>
      </c>
      <c r="B18" s="490"/>
      <c r="C18" s="247"/>
      <c r="D18" s="247"/>
      <c r="E18" s="247"/>
      <c r="F18" s="247"/>
      <c r="G18" s="242">
        <v>3639634806</v>
      </c>
      <c r="H18" s="242"/>
      <c r="I18" s="242">
        <v>-3639634806</v>
      </c>
      <c r="J18" s="242"/>
      <c r="K18" s="243">
        <v>0</v>
      </c>
    </row>
    <row r="19" spans="1:12" x14ac:dyDescent="0.25">
      <c r="A19" s="497" t="s">
        <v>133</v>
      </c>
      <c r="B19" s="498"/>
      <c r="C19" s="248"/>
      <c r="D19" s="248"/>
      <c r="E19" s="248"/>
      <c r="F19" s="248"/>
      <c r="G19" s="242"/>
      <c r="H19" s="242"/>
      <c r="I19" s="242"/>
      <c r="J19" s="242">
        <v>7400573880</v>
      </c>
      <c r="K19" s="244">
        <v>7400573880</v>
      </c>
    </row>
    <row r="20" spans="1:12" ht="26.25" customHeight="1" thickBot="1" x14ac:dyDescent="0.3">
      <c r="A20" s="499" t="s">
        <v>458</v>
      </c>
      <c r="B20" s="500"/>
      <c r="C20" s="241">
        <f>SUM(C10:C19)</f>
        <v>11350000000</v>
      </c>
      <c r="D20" s="241">
        <f t="shared" ref="D20:K20" si="0">SUM(D10:D19)</f>
        <v>0</v>
      </c>
      <c r="E20" s="241">
        <f t="shared" si="0"/>
        <v>491559727.39999998</v>
      </c>
      <c r="F20" s="241">
        <f t="shared" si="0"/>
        <v>1419632134</v>
      </c>
      <c r="G20" s="241">
        <f t="shared" si="0"/>
        <v>181981740</v>
      </c>
      <c r="H20" s="241">
        <f t="shared" si="0"/>
        <v>3457653066</v>
      </c>
      <c r="I20" s="241">
        <f t="shared" si="0"/>
        <v>123172576</v>
      </c>
      <c r="J20" s="241">
        <f t="shared" si="0"/>
        <v>7400573880</v>
      </c>
      <c r="K20" s="241">
        <f t="shared" si="0"/>
        <v>24424573124</v>
      </c>
    </row>
    <row r="21" spans="1:12" ht="15" customHeight="1" x14ac:dyDescent="0.25">
      <c r="A21" s="491" t="s">
        <v>459</v>
      </c>
      <c r="B21" s="492"/>
      <c r="C21" s="242"/>
      <c r="D21" s="242"/>
      <c r="E21" s="242"/>
      <c r="F21" s="242"/>
      <c r="G21" s="242"/>
      <c r="H21" s="242"/>
      <c r="I21" s="242"/>
      <c r="J21" s="242"/>
      <c r="K21" s="243"/>
    </row>
    <row r="22" spans="1:12" ht="15" customHeight="1" x14ac:dyDescent="0.25">
      <c r="A22" s="487" t="s">
        <v>127</v>
      </c>
      <c r="B22" s="488"/>
      <c r="C22" s="242"/>
      <c r="D22" s="242">
        <v>4570000000</v>
      </c>
      <c r="E22" s="242"/>
      <c r="F22" s="242"/>
      <c r="G22" s="242"/>
      <c r="H22" s="242"/>
      <c r="I22" s="242">
        <v>-4570000000</v>
      </c>
      <c r="J22" s="242"/>
      <c r="K22" s="244">
        <f>SUM(C22:J22)</f>
        <v>0</v>
      </c>
    </row>
    <row r="23" spans="1:12" ht="15" customHeight="1" x14ac:dyDescent="0.25">
      <c r="A23" s="489" t="s">
        <v>128</v>
      </c>
      <c r="B23" s="490"/>
      <c r="C23" s="242"/>
      <c r="D23" s="242"/>
      <c r="E23" s="242"/>
      <c r="F23" s="242"/>
      <c r="G23" s="242">
        <v>-181981740</v>
      </c>
      <c r="H23" s="242">
        <f>-3457653066</f>
        <v>-3457653066</v>
      </c>
      <c r="I23" s="242">
        <v>-2460545186</v>
      </c>
      <c r="J23" s="242"/>
      <c r="K23" s="244">
        <f>SUM(C23:J23)</f>
        <v>-6100179992</v>
      </c>
    </row>
    <row r="24" spans="1:12" ht="15" customHeight="1" x14ac:dyDescent="0.25">
      <c r="A24" s="489" t="s">
        <v>129</v>
      </c>
      <c r="B24" s="490"/>
      <c r="C24" s="242"/>
      <c r="D24" s="242"/>
      <c r="E24" s="242"/>
      <c r="F24" s="242"/>
      <c r="G24" s="242"/>
      <c r="H24" s="242"/>
      <c r="I24" s="242">
        <v>7400573880</v>
      </c>
      <c r="J24" s="242">
        <v>-7400573880</v>
      </c>
      <c r="K24" s="244">
        <f>SUM(C24:J24)</f>
        <v>0</v>
      </c>
    </row>
    <row r="25" spans="1:12" ht="15" customHeight="1" x14ac:dyDescent="0.25">
      <c r="A25" s="489" t="s">
        <v>130</v>
      </c>
      <c r="B25" s="490"/>
      <c r="C25" s="242"/>
      <c r="D25" s="242"/>
      <c r="E25" s="242"/>
      <c r="F25" s="242"/>
      <c r="G25" s="242"/>
      <c r="H25" s="242"/>
      <c r="I25" s="242"/>
      <c r="J25" s="242"/>
      <c r="K25" s="244">
        <f t="shared" ref="K25:K26" si="1">SUM(C25:J25)</f>
        <v>0</v>
      </c>
    </row>
    <row r="26" spans="1:12" x14ac:dyDescent="0.25">
      <c r="A26" s="489" t="s">
        <v>131</v>
      </c>
      <c r="B26" s="490"/>
      <c r="C26" s="242"/>
      <c r="D26" s="242"/>
      <c r="E26" s="242">
        <v>370028694</v>
      </c>
      <c r="F26" s="242"/>
      <c r="G26" s="242"/>
      <c r="H26" s="242"/>
      <c r="I26" s="242">
        <v>-370028694</v>
      </c>
      <c r="J26" s="242"/>
      <c r="K26" s="244">
        <f t="shared" si="1"/>
        <v>0</v>
      </c>
    </row>
    <row r="27" spans="1:12" x14ac:dyDescent="0.25">
      <c r="A27" s="489" t="s">
        <v>132</v>
      </c>
      <c r="B27" s="490"/>
      <c r="C27" s="242"/>
      <c r="D27" s="242"/>
      <c r="E27" s="242"/>
      <c r="F27" s="242">
        <v>9559377</v>
      </c>
      <c r="G27" s="242"/>
      <c r="H27" s="242"/>
      <c r="I27" s="242"/>
      <c r="J27" s="242"/>
      <c r="K27" s="244">
        <f>SUM(C27:J27)</f>
        <v>9559377</v>
      </c>
    </row>
    <row r="28" spans="1:12" x14ac:dyDescent="0.25">
      <c r="A28" s="489" t="s">
        <v>124</v>
      </c>
      <c r="B28" s="490"/>
      <c r="C28" s="242"/>
      <c r="D28" s="242"/>
      <c r="E28" s="242"/>
      <c r="F28" s="242"/>
      <c r="G28" s="242"/>
      <c r="H28" s="242"/>
      <c r="I28" s="242"/>
      <c r="J28" s="242"/>
      <c r="K28" s="244">
        <f>SUM(C28:J28)</f>
        <v>0</v>
      </c>
    </row>
    <row r="29" spans="1:12" x14ac:dyDescent="0.25">
      <c r="A29" s="497" t="s">
        <v>133</v>
      </c>
      <c r="B29" s="498"/>
      <c r="C29" s="242"/>
      <c r="D29" s="242"/>
      <c r="E29" s="242"/>
      <c r="F29" s="242"/>
      <c r="G29" s="242"/>
      <c r="H29" s="242"/>
      <c r="I29" s="242">
        <v>0</v>
      </c>
      <c r="J29" s="242">
        <f>+'estado de resultados'!C24</f>
        <v>2420828504</v>
      </c>
      <c r="K29" s="244">
        <f>SUM(C29:J29)</f>
        <v>2420828504</v>
      </c>
    </row>
    <row r="30" spans="1:12" ht="18.75" customHeight="1" thickBot="1" x14ac:dyDescent="0.3">
      <c r="A30" s="499" t="s">
        <v>704</v>
      </c>
      <c r="B30" s="500"/>
      <c r="C30" s="241">
        <f>SUM(C20:C29)</f>
        <v>11350000000</v>
      </c>
      <c r="D30" s="241">
        <f t="shared" ref="D30:J30" si="2">SUM(D20:D29)</f>
        <v>4570000000</v>
      </c>
      <c r="E30" s="241">
        <f t="shared" si="2"/>
        <v>861588421.39999998</v>
      </c>
      <c r="F30" s="241">
        <f>SUM(F20:F29)</f>
        <v>1429191511</v>
      </c>
      <c r="G30" s="241">
        <f t="shared" si="2"/>
        <v>0</v>
      </c>
      <c r="H30" s="241">
        <f t="shared" si="2"/>
        <v>0</v>
      </c>
      <c r="I30" s="241">
        <f t="shared" si="2"/>
        <v>123172576</v>
      </c>
      <c r="J30" s="241">
        <f t="shared" si="2"/>
        <v>2420828504</v>
      </c>
      <c r="K30" s="241">
        <f>SUM(K20:K29)</f>
        <v>20754781013</v>
      </c>
      <c r="L30" s="233"/>
    </row>
    <row r="31" spans="1:12" x14ac:dyDescent="0.25">
      <c r="K31" s="233"/>
    </row>
    <row r="33" spans="11:11" x14ac:dyDescent="0.25">
      <c r="K33" s="321"/>
    </row>
    <row r="34" spans="11:11" x14ac:dyDescent="0.25">
      <c r="K34" s="321"/>
    </row>
  </sheetData>
  <mergeCells count="31">
    <mergeCell ref="K8:K9"/>
    <mergeCell ref="A10:B10"/>
    <mergeCell ref="A11:B11"/>
    <mergeCell ref="A13:B13"/>
    <mergeCell ref="I8:J8"/>
    <mergeCell ref="C8:D8"/>
    <mergeCell ref="E8:H8"/>
    <mergeCell ref="A30:B30"/>
    <mergeCell ref="A28:B28"/>
    <mergeCell ref="A29:B29"/>
    <mergeCell ref="A24:B24"/>
    <mergeCell ref="A25:B25"/>
    <mergeCell ref="A27:B27"/>
    <mergeCell ref="A26:B26"/>
    <mergeCell ref="A7:G7"/>
    <mergeCell ref="A2:K2"/>
    <mergeCell ref="A4:K4"/>
    <mergeCell ref="A5:K5"/>
    <mergeCell ref="A6:K6"/>
    <mergeCell ref="A22:B22"/>
    <mergeCell ref="A23:B23"/>
    <mergeCell ref="A21:B21"/>
    <mergeCell ref="A8:B9"/>
    <mergeCell ref="A19:B19"/>
    <mergeCell ref="A18:B18"/>
    <mergeCell ref="A14:B14"/>
    <mergeCell ref="A15:B15"/>
    <mergeCell ref="A16:B16"/>
    <mergeCell ref="A17:B17"/>
    <mergeCell ref="A20:B20"/>
    <mergeCell ref="A12:B1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J43"/>
  <sheetViews>
    <sheetView showGridLines="0" topLeftCell="A13" workbookViewId="0">
      <selection activeCell="F14" sqref="F14"/>
    </sheetView>
  </sheetViews>
  <sheetFormatPr baseColWidth="10" defaultRowHeight="14.25" x14ac:dyDescent="0.2"/>
  <cols>
    <col min="1" max="1" width="11.42578125" style="1"/>
    <col min="2" max="2" width="25.85546875" style="1" customWidth="1"/>
    <col min="3" max="3" width="12" style="1" bestFit="1" customWidth="1"/>
    <col min="4" max="5" width="11.42578125" style="1"/>
    <col min="6" max="6" width="15.140625" style="183" customWidth="1"/>
    <col min="7" max="7" width="15.140625" style="1" customWidth="1"/>
    <col min="8" max="8" width="11.42578125" style="1"/>
    <col min="9" max="9" width="17.28515625" style="1" bestFit="1" customWidth="1"/>
    <col min="10" max="10" width="14.85546875" style="1" bestFit="1" customWidth="1"/>
    <col min="11" max="16384" width="11.42578125" style="1"/>
  </cols>
  <sheetData>
    <row r="2" spans="1:9" ht="15" x14ac:dyDescent="0.2">
      <c r="A2" s="480" t="s">
        <v>0</v>
      </c>
      <c r="B2" s="480"/>
      <c r="C2" s="480"/>
      <c r="D2" s="480"/>
      <c r="E2" s="480"/>
      <c r="F2" s="480"/>
      <c r="G2" s="480"/>
    </row>
    <row r="3" spans="1:9" ht="15" x14ac:dyDescent="0.2">
      <c r="A3" s="480" t="s">
        <v>59</v>
      </c>
      <c r="B3" s="480"/>
      <c r="C3" s="480"/>
      <c r="D3" s="480"/>
      <c r="E3" s="480"/>
      <c r="F3" s="480"/>
      <c r="G3" s="480"/>
    </row>
    <row r="4" spans="1:9" x14ac:dyDescent="0.2">
      <c r="A4" s="545" t="s">
        <v>60</v>
      </c>
      <c r="B4" s="545"/>
      <c r="C4" s="545"/>
      <c r="D4" s="545"/>
      <c r="E4" s="545"/>
      <c r="F4" s="545"/>
      <c r="G4" s="545"/>
    </row>
    <row r="5" spans="1:9" ht="8.25" customHeight="1" x14ac:dyDescent="0.2"/>
    <row r="6" spans="1:9" ht="15" x14ac:dyDescent="0.2">
      <c r="A6" s="480" t="s">
        <v>621</v>
      </c>
      <c r="B6" s="480"/>
      <c r="C6" s="480"/>
      <c r="D6" s="480"/>
      <c r="E6" s="480"/>
      <c r="F6" s="480"/>
      <c r="G6" s="480"/>
    </row>
    <row r="7" spans="1:9" ht="13.5" customHeight="1" x14ac:dyDescent="0.2">
      <c r="A7" s="34"/>
      <c r="B7" s="34"/>
      <c r="C7" s="34"/>
      <c r="D7" s="34"/>
      <c r="E7" s="34"/>
    </row>
    <row r="8" spans="1:9" x14ac:dyDescent="0.2">
      <c r="A8" s="545" t="s">
        <v>23</v>
      </c>
      <c r="B8" s="545"/>
      <c r="C8" s="545"/>
      <c r="D8" s="545"/>
      <c r="E8" s="545"/>
      <c r="F8" s="545"/>
      <c r="G8" s="545"/>
    </row>
    <row r="9" spans="1:9" ht="15" thickBot="1" x14ac:dyDescent="0.25"/>
    <row r="10" spans="1:9" ht="15" customHeight="1" thickBot="1" x14ac:dyDescent="0.25">
      <c r="A10" s="533" t="s">
        <v>61</v>
      </c>
      <c r="B10" s="534"/>
      <c r="C10" s="534"/>
      <c r="D10" s="534"/>
      <c r="E10" s="535"/>
      <c r="F10" s="271">
        <v>2019</v>
      </c>
      <c r="G10" s="272">
        <v>2018</v>
      </c>
    </row>
    <row r="11" spans="1:9" x14ac:dyDescent="0.2">
      <c r="A11" s="536" t="s">
        <v>62</v>
      </c>
      <c r="B11" s="537"/>
      <c r="C11" s="537"/>
      <c r="D11" s="537"/>
      <c r="E11" s="538"/>
      <c r="F11" s="273">
        <v>10403263405</v>
      </c>
      <c r="G11" s="216">
        <v>17149855458</v>
      </c>
      <c r="I11" s="287"/>
    </row>
    <row r="12" spans="1:9" x14ac:dyDescent="0.2">
      <c r="A12" s="549" t="s">
        <v>63</v>
      </c>
      <c r="B12" s="550"/>
      <c r="C12" s="550"/>
      <c r="D12" s="550"/>
      <c r="E12" s="551"/>
      <c r="F12" s="274">
        <v>-4233901594.0910001</v>
      </c>
      <c r="G12" s="229">
        <v>-4037857264</v>
      </c>
      <c r="I12" s="288"/>
    </row>
    <row r="13" spans="1:9" x14ac:dyDescent="0.2">
      <c r="A13" s="549" t="s">
        <v>64</v>
      </c>
      <c r="B13" s="550"/>
      <c r="C13" s="550"/>
      <c r="D13" s="550"/>
      <c r="E13" s="551"/>
      <c r="F13" s="217">
        <v>-190690101</v>
      </c>
      <c r="G13" s="217">
        <v>-4169076246</v>
      </c>
    </row>
    <row r="14" spans="1:9" x14ac:dyDescent="0.2">
      <c r="A14" s="542" t="s">
        <v>65</v>
      </c>
      <c r="B14" s="543"/>
      <c r="C14" s="543"/>
      <c r="D14" s="543"/>
      <c r="E14" s="544"/>
      <c r="F14" s="275">
        <v>-3717869137</v>
      </c>
      <c r="G14" s="217">
        <v>-2722211626</v>
      </c>
    </row>
    <row r="15" spans="1:9" ht="14.25" customHeight="1" x14ac:dyDescent="0.2">
      <c r="A15" s="552" t="s">
        <v>66</v>
      </c>
      <c r="B15" s="553"/>
      <c r="C15" s="553"/>
      <c r="D15" s="553"/>
      <c r="E15" s="554"/>
      <c r="F15" s="320">
        <v>-2435002333</v>
      </c>
      <c r="G15" s="217">
        <v>-3499932520</v>
      </c>
    </row>
    <row r="16" spans="1:9" ht="15" thickBot="1" x14ac:dyDescent="0.25">
      <c r="A16" s="530" t="s">
        <v>67</v>
      </c>
      <c r="B16" s="531"/>
      <c r="C16" s="531"/>
      <c r="D16" s="531"/>
      <c r="E16" s="532"/>
      <c r="F16" s="275">
        <v>-1031252223.909</v>
      </c>
      <c r="G16" s="217">
        <v>-600023298</v>
      </c>
    </row>
    <row r="17" spans="1:10" ht="15" customHeight="1" thickBot="1" x14ac:dyDescent="0.25">
      <c r="A17" s="527" t="s">
        <v>68</v>
      </c>
      <c r="B17" s="528"/>
      <c r="C17" s="528"/>
      <c r="D17" s="528"/>
      <c r="E17" s="529"/>
      <c r="F17" s="276">
        <f>SUM(F11:F16)</f>
        <v>-1205451983.9999995</v>
      </c>
      <c r="G17" s="230">
        <f>SUM(G11:G16)</f>
        <v>2120754504</v>
      </c>
    </row>
    <row r="18" spans="1:10" ht="15" customHeight="1" thickBot="1" x14ac:dyDescent="0.25">
      <c r="A18" s="533" t="s">
        <v>69</v>
      </c>
      <c r="B18" s="534"/>
      <c r="C18" s="534"/>
      <c r="D18" s="534"/>
      <c r="E18" s="535"/>
      <c r="F18" s="277"/>
      <c r="G18" s="218"/>
    </row>
    <row r="19" spans="1:10" x14ac:dyDescent="0.2">
      <c r="A19" s="539" t="s">
        <v>70</v>
      </c>
      <c r="B19" s="540"/>
      <c r="C19" s="540"/>
      <c r="D19" s="540"/>
      <c r="E19" s="541"/>
      <c r="F19" s="275">
        <v>0</v>
      </c>
      <c r="G19" s="217">
        <v>-6346496</v>
      </c>
    </row>
    <row r="20" spans="1:10" x14ac:dyDescent="0.2">
      <c r="A20" s="542" t="s">
        <v>71</v>
      </c>
      <c r="B20" s="543"/>
      <c r="C20" s="543"/>
      <c r="D20" s="543"/>
      <c r="E20" s="544"/>
      <c r="F20" s="275">
        <v>0</v>
      </c>
      <c r="G20" s="217">
        <v>-33323299</v>
      </c>
    </row>
    <row r="21" spans="1:10" ht="15" thickBot="1" x14ac:dyDescent="0.25">
      <c r="A21" s="555" t="s">
        <v>72</v>
      </c>
      <c r="B21" s="556"/>
      <c r="C21" s="556"/>
      <c r="D21" s="556"/>
      <c r="E21" s="557"/>
      <c r="F21" s="275">
        <v>-1836390784</v>
      </c>
      <c r="G21" s="217">
        <v>-1789024493</v>
      </c>
    </row>
    <row r="22" spans="1:10" ht="15" customHeight="1" thickBot="1" x14ac:dyDescent="0.25">
      <c r="A22" s="527" t="s">
        <v>73</v>
      </c>
      <c r="B22" s="528"/>
      <c r="C22" s="528"/>
      <c r="D22" s="528"/>
      <c r="E22" s="529"/>
      <c r="F22" s="276">
        <f>SUM(F19:F21)</f>
        <v>-1836390784</v>
      </c>
      <c r="G22" s="230">
        <f>SUM(G19:G21)</f>
        <v>-1828694288</v>
      </c>
      <c r="J22" s="178"/>
    </row>
    <row r="23" spans="1:10" ht="15" customHeight="1" thickBot="1" x14ac:dyDescent="0.25">
      <c r="A23" s="533" t="s">
        <v>74</v>
      </c>
      <c r="B23" s="534"/>
      <c r="C23" s="534"/>
      <c r="D23" s="534"/>
      <c r="E23" s="535"/>
      <c r="F23" s="277"/>
      <c r="G23" s="218"/>
      <c r="J23" s="178"/>
    </row>
    <row r="24" spans="1:10" x14ac:dyDescent="0.2">
      <c r="A24" s="536" t="s">
        <v>75</v>
      </c>
      <c r="B24" s="537"/>
      <c r="C24" s="537"/>
      <c r="D24" s="537"/>
      <c r="E24" s="538"/>
      <c r="F24" s="320">
        <v>0</v>
      </c>
      <c r="G24" s="217">
        <v>0</v>
      </c>
    </row>
    <row r="25" spans="1:10" x14ac:dyDescent="0.2">
      <c r="A25" s="521" t="s">
        <v>76</v>
      </c>
      <c r="B25" s="522"/>
      <c r="C25" s="522"/>
      <c r="D25" s="522"/>
      <c r="E25" s="523"/>
      <c r="F25" s="320">
        <v>2339394896</v>
      </c>
      <c r="G25" s="217">
        <v>20227905</v>
      </c>
    </row>
    <row r="26" spans="1:10" x14ac:dyDescent="0.2">
      <c r="A26" s="521" t="s">
        <v>77</v>
      </c>
      <c r="B26" s="522"/>
      <c r="C26" s="522"/>
      <c r="D26" s="522"/>
      <c r="E26" s="523"/>
      <c r="F26" s="320">
        <v>-1391483231</v>
      </c>
      <c r="G26" s="217">
        <v>0</v>
      </c>
    </row>
    <row r="27" spans="1:10" ht="15" thickBot="1" x14ac:dyDescent="0.25">
      <c r="A27" s="524" t="s">
        <v>78</v>
      </c>
      <c r="B27" s="525"/>
      <c r="C27" s="525"/>
      <c r="D27" s="525"/>
      <c r="E27" s="526"/>
      <c r="F27" s="320">
        <v>-110863794.005</v>
      </c>
      <c r="G27" s="217">
        <v>-3827093</v>
      </c>
    </row>
    <row r="28" spans="1:10" ht="15" customHeight="1" thickBot="1" x14ac:dyDescent="0.25">
      <c r="A28" s="527" t="s">
        <v>79</v>
      </c>
      <c r="B28" s="528"/>
      <c r="C28" s="528"/>
      <c r="D28" s="528"/>
      <c r="E28" s="529"/>
      <c r="F28" s="276">
        <f>SUM(F24:F27)</f>
        <v>837047870.995</v>
      </c>
      <c r="G28" s="230">
        <f>SUM(G24:G27)</f>
        <v>16400812</v>
      </c>
    </row>
    <row r="29" spans="1:10" ht="15" customHeight="1" thickBot="1" x14ac:dyDescent="0.25">
      <c r="A29" s="546" t="s">
        <v>80</v>
      </c>
      <c r="B29" s="547"/>
      <c r="C29" s="547"/>
      <c r="D29" s="547"/>
      <c r="E29" s="548"/>
      <c r="F29" s="277">
        <v>933012607.80799997</v>
      </c>
      <c r="G29" s="218">
        <v>27176998</v>
      </c>
    </row>
    <row r="30" spans="1:10" ht="14.25" customHeight="1" x14ac:dyDescent="0.2">
      <c r="A30" s="512" t="s">
        <v>81</v>
      </c>
      <c r="B30" s="513"/>
      <c r="C30" s="513"/>
      <c r="D30" s="513"/>
      <c r="E30" s="514"/>
      <c r="F30" s="278">
        <f>+F17+F22+F28+F29</f>
        <v>-1271782289.1969995</v>
      </c>
      <c r="G30" s="217">
        <f>+G17+G22+G28+G29</f>
        <v>335638026</v>
      </c>
    </row>
    <row r="31" spans="1:10" ht="15" customHeight="1" thickBot="1" x14ac:dyDescent="0.25">
      <c r="A31" s="515" t="s">
        <v>82</v>
      </c>
      <c r="B31" s="516"/>
      <c r="C31" s="516"/>
      <c r="D31" s="516"/>
      <c r="E31" s="517"/>
      <c r="F31" s="275">
        <v>1581813224</v>
      </c>
      <c r="G31" s="217">
        <v>751317296</v>
      </c>
    </row>
    <row r="32" spans="1:10" ht="15" customHeight="1" thickBot="1" x14ac:dyDescent="0.25">
      <c r="A32" s="518" t="s">
        <v>83</v>
      </c>
      <c r="B32" s="519"/>
      <c r="C32" s="519"/>
      <c r="D32" s="519"/>
      <c r="E32" s="520"/>
      <c r="F32" s="279">
        <f>+F30+F31</f>
        <v>310030934.80300045</v>
      </c>
      <c r="G32" s="231">
        <f>+G30+G31</f>
        <v>1086955322</v>
      </c>
      <c r="I32" s="182"/>
    </row>
    <row r="33" spans="1:10" x14ac:dyDescent="0.2">
      <c r="F33" s="182"/>
      <c r="G33" s="182"/>
      <c r="I33" s="119"/>
      <c r="J33" s="119"/>
    </row>
    <row r="34" spans="1:10" x14ac:dyDescent="0.2">
      <c r="F34" s="264"/>
      <c r="G34" s="182"/>
    </row>
    <row r="35" spans="1:10" x14ac:dyDescent="0.2">
      <c r="F35" s="264"/>
    </row>
    <row r="36" spans="1:10" ht="15" x14ac:dyDescent="0.25">
      <c r="A36" s="20" t="s">
        <v>36</v>
      </c>
      <c r="B36" s="20"/>
      <c r="C36" s="20" t="s">
        <v>22</v>
      </c>
      <c r="D36" s="20"/>
      <c r="F36" s="265" t="s">
        <v>39</v>
      </c>
    </row>
    <row r="37" spans="1:10" x14ac:dyDescent="0.2">
      <c r="A37" s="1" t="s">
        <v>37</v>
      </c>
      <c r="C37" s="1" t="s">
        <v>38</v>
      </c>
      <c r="F37" s="183" t="s">
        <v>40</v>
      </c>
    </row>
    <row r="40" spans="1:10" x14ac:dyDescent="0.2">
      <c r="F40" s="264"/>
    </row>
    <row r="41" spans="1:10" x14ac:dyDescent="0.2">
      <c r="F41" s="264"/>
    </row>
    <row r="43" spans="1:10" x14ac:dyDescent="0.2">
      <c r="F43" s="264"/>
    </row>
  </sheetData>
  <mergeCells count="28">
    <mergeCell ref="A2:G2"/>
    <mergeCell ref="A3:G3"/>
    <mergeCell ref="A4:G4"/>
    <mergeCell ref="A8:G8"/>
    <mergeCell ref="A29:E29"/>
    <mergeCell ref="A23:E23"/>
    <mergeCell ref="A11:E11"/>
    <mergeCell ref="A12:E12"/>
    <mergeCell ref="A13:E13"/>
    <mergeCell ref="A14:E14"/>
    <mergeCell ref="A15:E15"/>
    <mergeCell ref="A21:E21"/>
    <mergeCell ref="A22:E22"/>
    <mergeCell ref="A30:E30"/>
    <mergeCell ref="A31:E31"/>
    <mergeCell ref="A32:E32"/>
    <mergeCell ref="A6:G6"/>
    <mergeCell ref="A25:E25"/>
    <mergeCell ref="A26:E26"/>
    <mergeCell ref="A27:E27"/>
    <mergeCell ref="A28:E28"/>
    <mergeCell ref="A16:E16"/>
    <mergeCell ref="A10:E10"/>
    <mergeCell ref="A24:E24"/>
    <mergeCell ref="A17:E17"/>
    <mergeCell ref="A18:E18"/>
    <mergeCell ref="A19:E19"/>
    <mergeCell ref="A20:E20"/>
  </mergeCells>
  <pageMargins left="0.7" right="0.7" top="0.75" bottom="0.75" header="0.3" footer="0.3"/>
  <pageSetup orientation="portrait" horizontalDpi="4294967295" verticalDpi="4294967295" r:id="rId1"/>
  <ignoredErrors>
    <ignoredError sqref="F17:G17"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24"/>
  <sheetViews>
    <sheetView workbookViewId="0">
      <selection sqref="A1:D1"/>
    </sheetView>
  </sheetViews>
  <sheetFormatPr baseColWidth="10" defaultRowHeight="15" x14ac:dyDescent="0.25"/>
  <cols>
    <col min="1" max="1" width="53.28515625" style="293" customWidth="1"/>
    <col min="2" max="2" width="28.140625" style="293" customWidth="1"/>
    <col min="3" max="3" width="22.5703125" style="293" customWidth="1"/>
    <col min="4" max="4" width="14.42578125" style="293" customWidth="1"/>
    <col min="5" max="7" width="11.42578125" style="293"/>
    <col min="8" max="8" width="11.85546875" style="293" bestFit="1" customWidth="1"/>
    <col min="9" max="256" width="11.42578125" style="293"/>
    <col min="257" max="257" width="45.7109375" style="293" customWidth="1"/>
    <col min="258" max="258" width="28.140625" style="293" customWidth="1"/>
    <col min="259" max="259" width="22.5703125" style="293" customWidth="1"/>
    <col min="260" max="260" width="14.42578125" style="293" customWidth="1"/>
    <col min="261" max="512" width="11.42578125" style="293"/>
    <col min="513" max="513" width="45.7109375" style="293" customWidth="1"/>
    <col min="514" max="514" width="28.140625" style="293" customWidth="1"/>
    <col min="515" max="515" width="22.5703125" style="293" customWidth="1"/>
    <col min="516" max="516" width="14.42578125" style="293" customWidth="1"/>
    <col min="517" max="768" width="11.42578125" style="293"/>
    <col min="769" max="769" width="45.7109375" style="293" customWidth="1"/>
    <col min="770" max="770" width="28.140625" style="293" customWidth="1"/>
    <col min="771" max="771" width="22.5703125" style="293" customWidth="1"/>
    <col min="772" max="772" width="14.42578125" style="293" customWidth="1"/>
    <col min="773" max="1024" width="11.42578125" style="293"/>
    <col min="1025" max="1025" width="45.7109375" style="293" customWidth="1"/>
    <col min="1026" max="1026" width="28.140625" style="293" customWidth="1"/>
    <col min="1027" max="1027" width="22.5703125" style="293" customWidth="1"/>
    <col min="1028" max="1028" width="14.42578125" style="293" customWidth="1"/>
    <col min="1029" max="1280" width="11.42578125" style="293"/>
    <col min="1281" max="1281" width="45.7109375" style="293" customWidth="1"/>
    <col min="1282" max="1282" width="28.140625" style="293" customWidth="1"/>
    <col min="1283" max="1283" width="22.5703125" style="293" customWidth="1"/>
    <col min="1284" max="1284" width="14.42578125" style="293" customWidth="1"/>
    <col min="1285" max="1536" width="11.42578125" style="293"/>
    <col min="1537" max="1537" width="45.7109375" style="293" customWidth="1"/>
    <col min="1538" max="1538" width="28.140625" style="293" customWidth="1"/>
    <col min="1539" max="1539" width="22.5703125" style="293" customWidth="1"/>
    <col min="1540" max="1540" width="14.42578125" style="293" customWidth="1"/>
    <col min="1541" max="1792" width="11.42578125" style="293"/>
    <col min="1793" max="1793" width="45.7109375" style="293" customWidth="1"/>
    <col min="1794" max="1794" width="28.140625" style="293" customWidth="1"/>
    <col min="1795" max="1795" width="22.5703125" style="293" customWidth="1"/>
    <col min="1796" max="1796" width="14.42578125" style="293" customWidth="1"/>
    <col min="1797" max="2048" width="11.42578125" style="293"/>
    <col min="2049" max="2049" width="45.7109375" style="293" customWidth="1"/>
    <col min="2050" max="2050" width="28.140625" style="293" customWidth="1"/>
    <col min="2051" max="2051" width="22.5703125" style="293" customWidth="1"/>
    <col min="2052" max="2052" width="14.42578125" style="293" customWidth="1"/>
    <col min="2053" max="2304" width="11.42578125" style="293"/>
    <col min="2305" max="2305" width="45.7109375" style="293" customWidth="1"/>
    <col min="2306" max="2306" width="28.140625" style="293" customWidth="1"/>
    <col min="2307" max="2307" width="22.5703125" style="293" customWidth="1"/>
    <col min="2308" max="2308" width="14.42578125" style="293" customWidth="1"/>
    <col min="2309" max="2560" width="11.42578125" style="293"/>
    <col min="2561" max="2561" width="45.7109375" style="293" customWidth="1"/>
    <col min="2562" max="2562" width="28.140625" style="293" customWidth="1"/>
    <col min="2563" max="2563" width="22.5703125" style="293" customWidth="1"/>
    <col min="2564" max="2564" width="14.42578125" style="293" customWidth="1"/>
    <col min="2565" max="2816" width="11.42578125" style="293"/>
    <col min="2817" max="2817" width="45.7109375" style="293" customWidth="1"/>
    <col min="2818" max="2818" width="28.140625" style="293" customWidth="1"/>
    <col min="2819" max="2819" width="22.5703125" style="293" customWidth="1"/>
    <col min="2820" max="2820" width="14.42578125" style="293" customWidth="1"/>
    <col min="2821" max="3072" width="11.42578125" style="293"/>
    <col min="3073" max="3073" width="45.7109375" style="293" customWidth="1"/>
    <col min="3074" max="3074" width="28.140625" style="293" customWidth="1"/>
    <col min="3075" max="3075" width="22.5703125" style="293" customWidth="1"/>
    <col min="3076" max="3076" width="14.42578125" style="293" customWidth="1"/>
    <col min="3077" max="3328" width="11.42578125" style="293"/>
    <col min="3329" max="3329" width="45.7109375" style="293" customWidth="1"/>
    <col min="3330" max="3330" width="28.140625" style="293" customWidth="1"/>
    <col min="3331" max="3331" width="22.5703125" style="293" customWidth="1"/>
    <col min="3332" max="3332" width="14.42578125" style="293" customWidth="1"/>
    <col min="3333" max="3584" width="11.42578125" style="293"/>
    <col min="3585" max="3585" width="45.7109375" style="293" customWidth="1"/>
    <col min="3586" max="3586" width="28.140625" style="293" customWidth="1"/>
    <col min="3587" max="3587" width="22.5703125" style="293" customWidth="1"/>
    <col min="3588" max="3588" width="14.42578125" style="293" customWidth="1"/>
    <col min="3589" max="3840" width="11.42578125" style="293"/>
    <col min="3841" max="3841" width="45.7109375" style="293" customWidth="1"/>
    <col min="3842" max="3842" width="28.140625" style="293" customWidth="1"/>
    <col min="3843" max="3843" width="22.5703125" style="293" customWidth="1"/>
    <col min="3844" max="3844" width="14.42578125" style="293" customWidth="1"/>
    <col min="3845" max="4096" width="11.42578125" style="293"/>
    <col min="4097" max="4097" width="45.7109375" style="293" customWidth="1"/>
    <col min="4098" max="4098" width="28.140625" style="293" customWidth="1"/>
    <col min="4099" max="4099" width="22.5703125" style="293" customWidth="1"/>
    <col min="4100" max="4100" width="14.42578125" style="293" customWidth="1"/>
    <col min="4101" max="4352" width="11.42578125" style="293"/>
    <col min="4353" max="4353" width="45.7109375" style="293" customWidth="1"/>
    <col min="4354" max="4354" width="28.140625" style="293" customWidth="1"/>
    <col min="4355" max="4355" width="22.5703125" style="293" customWidth="1"/>
    <col min="4356" max="4356" width="14.42578125" style="293" customWidth="1"/>
    <col min="4357" max="4608" width="11.42578125" style="293"/>
    <col min="4609" max="4609" width="45.7109375" style="293" customWidth="1"/>
    <col min="4610" max="4610" width="28.140625" style="293" customWidth="1"/>
    <col min="4611" max="4611" width="22.5703125" style="293" customWidth="1"/>
    <col min="4612" max="4612" width="14.42578125" style="293" customWidth="1"/>
    <col min="4613" max="4864" width="11.42578125" style="293"/>
    <col min="4865" max="4865" width="45.7109375" style="293" customWidth="1"/>
    <col min="4866" max="4866" width="28.140625" style="293" customWidth="1"/>
    <col min="4867" max="4867" width="22.5703125" style="293" customWidth="1"/>
    <col min="4868" max="4868" width="14.42578125" style="293" customWidth="1"/>
    <col min="4869" max="5120" width="11.42578125" style="293"/>
    <col min="5121" max="5121" width="45.7109375" style="293" customWidth="1"/>
    <col min="5122" max="5122" width="28.140625" style="293" customWidth="1"/>
    <col min="5123" max="5123" width="22.5703125" style="293" customWidth="1"/>
    <col min="5124" max="5124" width="14.42578125" style="293" customWidth="1"/>
    <col min="5125" max="5376" width="11.42578125" style="293"/>
    <col min="5377" max="5377" width="45.7109375" style="293" customWidth="1"/>
    <col min="5378" max="5378" width="28.140625" style="293" customWidth="1"/>
    <col min="5379" max="5379" width="22.5703125" style="293" customWidth="1"/>
    <col min="5380" max="5380" width="14.42578125" style="293" customWidth="1"/>
    <col min="5381" max="5632" width="11.42578125" style="293"/>
    <col min="5633" max="5633" width="45.7109375" style="293" customWidth="1"/>
    <col min="5634" max="5634" width="28.140625" style="293" customWidth="1"/>
    <col min="5635" max="5635" width="22.5703125" style="293" customWidth="1"/>
    <col min="5636" max="5636" width="14.42578125" style="293" customWidth="1"/>
    <col min="5637" max="5888" width="11.42578125" style="293"/>
    <col min="5889" max="5889" width="45.7109375" style="293" customWidth="1"/>
    <col min="5890" max="5890" width="28.140625" style="293" customWidth="1"/>
    <col min="5891" max="5891" width="22.5703125" style="293" customWidth="1"/>
    <col min="5892" max="5892" width="14.42578125" style="293" customWidth="1"/>
    <col min="5893" max="6144" width="11.42578125" style="293"/>
    <col min="6145" max="6145" width="45.7109375" style="293" customWidth="1"/>
    <col min="6146" max="6146" width="28.140625" style="293" customWidth="1"/>
    <col min="6147" max="6147" width="22.5703125" style="293" customWidth="1"/>
    <col min="6148" max="6148" width="14.42578125" style="293" customWidth="1"/>
    <col min="6149" max="6400" width="11.42578125" style="293"/>
    <col min="6401" max="6401" width="45.7109375" style="293" customWidth="1"/>
    <col min="6402" max="6402" width="28.140625" style="293" customWidth="1"/>
    <col min="6403" max="6403" width="22.5703125" style="293" customWidth="1"/>
    <col min="6404" max="6404" width="14.42578125" style="293" customWidth="1"/>
    <col min="6405" max="6656" width="11.42578125" style="293"/>
    <col min="6657" max="6657" width="45.7109375" style="293" customWidth="1"/>
    <col min="6658" max="6658" width="28.140625" style="293" customWidth="1"/>
    <col min="6659" max="6659" width="22.5703125" style="293" customWidth="1"/>
    <col min="6660" max="6660" width="14.42578125" style="293" customWidth="1"/>
    <col min="6661" max="6912" width="11.42578125" style="293"/>
    <col min="6913" max="6913" width="45.7109375" style="293" customWidth="1"/>
    <col min="6914" max="6914" width="28.140625" style="293" customWidth="1"/>
    <col min="6915" max="6915" width="22.5703125" style="293" customWidth="1"/>
    <col min="6916" max="6916" width="14.42578125" style="293" customWidth="1"/>
    <col min="6917" max="7168" width="11.42578125" style="293"/>
    <col min="7169" max="7169" width="45.7109375" style="293" customWidth="1"/>
    <col min="7170" max="7170" width="28.140625" style="293" customWidth="1"/>
    <col min="7171" max="7171" width="22.5703125" style="293" customWidth="1"/>
    <col min="7172" max="7172" width="14.42578125" style="293" customWidth="1"/>
    <col min="7173" max="7424" width="11.42578125" style="293"/>
    <col min="7425" max="7425" width="45.7109375" style="293" customWidth="1"/>
    <col min="7426" max="7426" width="28.140625" style="293" customWidth="1"/>
    <col min="7427" max="7427" width="22.5703125" style="293" customWidth="1"/>
    <col min="7428" max="7428" width="14.42578125" style="293" customWidth="1"/>
    <col min="7429" max="7680" width="11.42578125" style="293"/>
    <col min="7681" max="7681" width="45.7109375" style="293" customWidth="1"/>
    <col min="7682" max="7682" width="28.140625" style="293" customWidth="1"/>
    <col min="7683" max="7683" width="22.5703125" style="293" customWidth="1"/>
    <col min="7684" max="7684" width="14.42578125" style="293" customWidth="1"/>
    <col min="7685" max="7936" width="11.42578125" style="293"/>
    <col min="7937" max="7937" width="45.7109375" style="293" customWidth="1"/>
    <col min="7938" max="7938" width="28.140625" style="293" customWidth="1"/>
    <col min="7939" max="7939" width="22.5703125" style="293" customWidth="1"/>
    <col min="7940" max="7940" width="14.42578125" style="293" customWidth="1"/>
    <col min="7941" max="8192" width="11.42578125" style="293"/>
    <col min="8193" max="8193" width="45.7109375" style="293" customWidth="1"/>
    <col min="8194" max="8194" width="28.140625" style="293" customWidth="1"/>
    <col min="8195" max="8195" width="22.5703125" style="293" customWidth="1"/>
    <col min="8196" max="8196" width="14.42578125" style="293" customWidth="1"/>
    <col min="8197" max="8448" width="11.42578125" style="293"/>
    <col min="8449" max="8449" width="45.7109375" style="293" customWidth="1"/>
    <col min="8450" max="8450" width="28.140625" style="293" customWidth="1"/>
    <col min="8451" max="8451" width="22.5703125" style="293" customWidth="1"/>
    <col min="8452" max="8452" width="14.42578125" style="293" customWidth="1"/>
    <col min="8453" max="8704" width="11.42578125" style="293"/>
    <col min="8705" max="8705" width="45.7109375" style="293" customWidth="1"/>
    <col min="8706" max="8706" width="28.140625" style="293" customWidth="1"/>
    <col min="8707" max="8707" width="22.5703125" style="293" customWidth="1"/>
    <col min="8708" max="8708" width="14.42578125" style="293" customWidth="1"/>
    <col min="8709" max="8960" width="11.42578125" style="293"/>
    <col min="8961" max="8961" width="45.7109375" style="293" customWidth="1"/>
    <col min="8962" max="8962" width="28.140625" style="293" customWidth="1"/>
    <col min="8963" max="8963" width="22.5703125" style="293" customWidth="1"/>
    <col min="8964" max="8964" width="14.42578125" style="293" customWidth="1"/>
    <col min="8965" max="9216" width="11.42578125" style="293"/>
    <col min="9217" max="9217" width="45.7109375" style="293" customWidth="1"/>
    <col min="9218" max="9218" width="28.140625" style="293" customWidth="1"/>
    <col min="9219" max="9219" width="22.5703125" style="293" customWidth="1"/>
    <col min="9220" max="9220" width="14.42578125" style="293" customWidth="1"/>
    <col min="9221" max="9472" width="11.42578125" style="293"/>
    <col min="9473" max="9473" width="45.7109375" style="293" customWidth="1"/>
    <col min="9474" max="9474" width="28.140625" style="293" customWidth="1"/>
    <col min="9475" max="9475" width="22.5703125" style="293" customWidth="1"/>
    <col min="9476" max="9476" width="14.42578125" style="293" customWidth="1"/>
    <col min="9477" max="9728" width="11.42578125" style="293"/>
    <col min="9729" max="9729" width="45.7109375" style="293" customWidth="1"/>
    <col min="9730" max="9730" width="28.140625" style="293" customWidth="1"/>
    <col min="9731" max="9731" width="22.5703125" style="293" customWidth="1"/>
    <col min="9732" max="9732" width="14.42578125" style="293" customWidth="1"/>
    <col min="9733" max="9984" width="11.42578125" style="293"/>
    <col min="9985" max="9985" width="45.7109375" style="293" customWidth="1"/>
    <col min="9986" max="9986" width="28.140625" style="293" customWidth="1"/>
    <col min="9987" max="9987" width="22.5703125" style="293" customWidth="1"/>
    <col min="9988" max="9988" width="14.42578125" style="293" customWidth="1"/>
    <col min="9989" max="10240" width="11.42578125" style="293"/>
    <col min="10241" max="10241" width="45.7109375" style="293" customWidth="1"/>
    <col min="10242" max="10242" width="28.140625" style="293" customWidth="1"/>
    <col min="10243" max="10243" width="22.5703125" style="293" customWidth="1"/>
    <col min="10244" max="10244" width="14.42578125" style="293" customWidth="1"/>
    <col min="10245" max="10496" width="11.42578125" style="293"/>
    <col min="10497" max="10497" width="45.7109375" style="293" customWidth="1"/>
    <col min="10498" max="10498" width="28.140625" style="293" customWidth="1"/>
    <col min="10499" max="10499" width="22.5703125" style="293" customWidth="1"/>
    <col min="10500" max="10500" width="14.42578125" style="293" customWidth="1"/>
    <col min="10501" max="10752" width="11.42578125" style="293"/>
    <col min="10753" max="10753" width="45.7109375" style="293" customWidth="1"/>
    <col min="10754" max="10754" width="28.140625" style="293" customWidth="1"/>
    <col min="10755" max="10755" width="22.5703125" style="293" customWidth="1"/>
    <col min="10756" max="10756" width="14.42578125" style="293" customWidth="1"/>
    <col min="10757" max="11008" width="11.42578125" style="293"/>
    <col min="11009" max="11009" width="45.7109375" style="293" customWidth="1"/>
    <col min="11010" max="11010" width="28.140625" style="293" customWidth="1"/>
    <col min="11011" max="11011" width="22.5703125" style="293" customWidth="1"/>
    <col min="11012" max="11012" width="14.42578125" style="293" customWidth="1"/>
    <col min="11013" max="11264" width="11.42578125" style="293"/>
    <col min="11265" max="11265" width="45.7109375" style="293" customWidth="1"/>
    <col min="11266" max="11266" width="28.140625" style="293" customWidth="1"/>
    <col min="11267" max="11267" width="22.5703125" style="293" customWidth="1"/>
    <col min="11268" max="11268" width="14.42578125" style="293" customWidth="1"/>
    <col min="11269" max="11520" width="11.42578125" style="293"/>
    <col min="11521" max="11521" width="45.7109375" style="293" customWidth="1"/>
    <col min="11522" max="11522" width="28.140625" style="293" customWidth="1"/>
    <col min="11523" max="11523" width="22.5703125" style="293" customWidth="1"/>
    <col min="11524" max="11524" width="14.42578125" style="293" customWidth="1"/>
    <col min="11525" max="11776" width="11.42578125" style="293"/>
    <col min="11777" max="11777" width="45.7109375" style="293" customWidth="1"/>
    <col min="11778" max="11778" width="28.140625" style="293" customWidth="1"/>
    <col min="11779" max="11779" width="22.5703125" style="293" customWidth="1"/>
    <col min="11780" max="11780" width="14.42578125" style="293" customWidth="1"/>
    <col min="11781" max="12032" width="11.42578125" style="293"/>
    <col min="12033" max="12033" width="45.7109375" style="293" customWidth="1"/>
    <col min="12034" max="12034" width="28.140625" style="293" customWidth="1"/>
    <col min="12035" max="12035" width="22.5703125" style="293" customWidth="1"/>
    <col min="12036" max="12036" width="14.42578125" style="293" customWidth="1"/>
    <col min="12037" max="12288" width="11.42578125" style="293"/>
    <col min="12289" max="12289" width="45.7109375" style="293" customWidth="1"/>
    <col min="12290" max="12290" width="28.140625" style="293" customWidth="1"/>
    <col min="12291" max="12291" width="22.5703125" style="293" customWidth="1"/>
    <col min="12292" max="12292" width="14.42578125" style="293" customWidth="1"/>
    <col min="12293" max="12544" width="11.42578125" style="293"/>
    <col min="12545" max="12545" width="45.7109375" style="293" customWidth="1"/>
    <col min="12546" max="12546" width="28.140625" style="293" customWidth="1"/>
    <col min="12547" max="12547" width="22.5703125" style="293" customWidth="1"/>
    <col min="12548" max="12548" width="14.42578125" style="293" customWidth="1"/>
    <col min="12549" max="12800" width="11.42578125" style="293"/>
    <col min="12801" max="12801" width="45.7109375" style="293" customWidth="1"/>
    <col min="12802" max="12802" width="28.140625" style="293" customWidth="1"/>
    <col min="12803" max="12803" width="22.5703125" style="293" customWidth="1"/>
    <col min="12804" max="12804" width="14.42578125" style="293" customWidth="1"/>
    <col min="12805" max="13056" width="11.42578125" style="293"/>
    <col min="13057" max="13057" width="45.7109375" style="293" customWidth="1"/>
    <col min="13058" max="13058" width="28.140625" style="293" customWidth="1"/>
    <col min="13059" max="13059" width="22.5703125" style="293" customWidth="1"/>
    <col min="13060" max="13060" width="14.42578125" style="293" customWidth="1"/>
    <col min="13061" max="13312" width="11.42578125" style="293"/>
    <col min="13313" max="13313" width="45.7109375" style="293" customWidth="1"/>
    <col min="13314" max="13314" width="28.140625" style="293" customWidth="1"/>
    <col min="13315" max="13315" width="22.5703125" style="293" customWidth="1"/>
    <col min="13316" max="13316" width="14.42578125" style="293" customWidth="1"/>
    <col min="13317" max="13568" width="11.42578125" style="293"/>
    <col min="13569" max="13569" width="45.7109375" style="293" customWidth="1"/>
    <col min="13570" max="13570" width="28.140625" style="293" customWidth="1"/>
    <col min="13571" max="13571" width="22.5703125" style="293" customWidth="1"/>
    <col min="13572" max="13572" width="14.42578125" style="293" customWidth="1"/>
    <col min="13573" max="13824" width="11.42578125" style="293"/>
    <col min="13825" max="13825" width="45.7109375" style="293" customWidth="1"/>
    <col min="13826" max="13826" width="28.140625" style="293" customWidth="1"/>
    <col min="13827" max="13827" width="22.5703125" style="293" customWidth="1"/>
    <col min="13828" max="13828" width="14.42578125" style="293" customWidth="1"/>
    <col min="13829" max="14080" width="11.42578125" style="293"/>
    <col min="14081" max="14081" width="45.7109375" style="293" customWidth="1"/>
    <col min="14082" max="14082" width="28.140625" style="293" customWidth="1"/>
    <col min="14083" max="14083" width="22.5703125" style="293" customWidth="1"/>
    <col min="14084" max="14084" width="14.42578125" style="293" customWidth="1"/>
    <col min="14085" max="14336" width="11.42578125" style="293"/>
    <col min="14337" max="14337" width="45.7109375" style="293" customWidth="1"/>
    <col min="14338" max="14338" width="28.140625" style="293" customWidth="1"/>
    <col min="14339" max="14339" width="22.5703125" style="293" customWidth="1"/>
    <col min="14340" max="14340" width="14.42578125" style="293" customWidth="1"/>
    <col min="14341" max="14592" width="11.42578125" style="293"/>
    <col min="14593" max="14593" width="45.7109375" style="293" customWidth="1"/>
    <col min="14594" max="14594" width="28.140625" style="293" customWidth="1"/>
    <col min="14595" max="14595" width="22.5703125" style="293" customWidth="1"/>
    <col min="14596" max="14596" width="14.42578125" style="293" customWidth="1"/>
    <col min="14597" max="14848" width="11.42578125" style="293"/>
    <col min="14849" max="14849" width="45.7109375" style="293" customWidth="1"/>
    <col min="14850" max="14850" width="28.140625" style="293" customWidth="1"/>
    <col min="14851" max="14851" width="22.5703125" style="293" customWidth="1"/>
    <col min="14852" max="14852" width="14.42578125" style="293" customWidth="1"/>
    <col min="14853" max="15104" width="11.42578125" style="293"/>
    <col min="15105" max="15105" width="45.7109375" style="293" customWidth="1"/>
    <col min="15106" max="15106" width="28.140625" style="293" customWidth="1"/>
    <col min="15107" max="15107" width="22.5703125" style="293" customWidth="1"/>
    <col min="15108" max="15108" width="14.42578125" style="293" customWidth="1"/>
    <col min="15109" max="15360" width="11.42578125" style="293"/>
    <col min="15361" max="15361" width="45.7109375" style="293" customWidth="1"/>
    <col min="15362" max="15362" width="28.140625" style="293" customWidth="1"/>
    <col min="15363" max="15363" width="22.5703125" style="293" customWidth="1"/>
    <col min="15364" max="15364" width="14.42578125" style="293" customWidth="1"/>
    <col min="15365" max="15616" width="11.42578125" style="293"/>
    <col min="15617" max="15617" width="45.7109375" style="293" customWidth="1"/>
    <col min="15618" max="15618" width="28.140625" style="293" customWidth="1"/>
    <col min="15619" max="15619" width="22.5703125" style="293" customWidth="1"/>
    <col min="15620" max="15620" width="14.42578125" style="293" customWidth="1"/>
    <col min="15621" max="15872" width="11.42578125" style="293"/>
    <col min="15873" max="15873" width="45.7109375" style="293" customWidth="1"/>
    <col min="15874" max="15874" width="28.140625" style="293" customWidth="1"/>
    <col min="15875" max="15875" width="22.5703125" style="293" customWidth="1"/>
    <col min="15876" max="15876" width="14.42578125" style="293" customWidth="1"/>
    <col min="15877" max="16128" width="11.42578125" style="293"/>
    <col min="16129" max="16129" width="45.7109375" style="293" customWidth="1"/>
    <col min="16130" max="16130" width="28.140625" style="293" customWidth="1"/>
    <col min="16131" max="16131" width="22.5703125" style="293" customWidth="1"/>
    <col min="16132" max="16132" width="14.42578125" style="293" customWidth="1"/>
    <col min="16133" max="16384" width="11.42578125" style="293"/>
  </cols>
  <sheetData>
    <row r="1" spans="1:7" ht="21" x14ac:dyDescent="0.25">
      <c r="A1" s="561" t="s">
        <v>633</v>
      </c>
      <c r="B1" s="562"/>
      <c r="C1" s="562"/>
      <c r="D1" s="562"/>
      <c r="E1" s="295"/>
      <c r="F1" s="295"/>
      <c r="G1" s="295"/>
    </row>
    <row r="3" spans="1:7" x14ac:dyDescent="0.25">
      <c r="A3" s="296" t="s">
        <v>465</v>
      </c>
      <c r="B3" s="296"/>
    </row>
    <row r="5" spans="1:7" ht="130.5" customHeight="1" x14ac:dyDescent="0.25">
      <c r="A5" s="559" t="s">
        <v>466</v>
      </c>
      <c r="B5" s="559"/>
      <c r="C5" s="559"/>
      <c r="D5" s="559"/>
    </row>
    <row r="6" spans="1:7" ht="63" customHeight="1" x14ac:dyDescent="0.25">
      <c r="A6" s="559" t="s">
        <v>467</v>
      </c>
      <c r="B6" s="559"/>
      <c r="C6" s="559"/>
      <c r="D6" s="559"/>
    </row>
    <row r="7" spans="1:7" ht="61.5" customHeight="1" x14ac:dyDescent="0.25">
      <c r="A7" s="559" t="s">
        <v>468</v>
      </c>
      <c r="B7" s="559"/>
      <c r="C7" s="559"/>
      <c r="D7" s="559"/>
    </row>
    <row r="8" spans="1:7" ht="49.5" customHeight="1" x14ac:dyDescent="0.25">
      <c r="A8" s="559" t="s">
        <v>469</v>
      </c>
      <c r="B8" s="559"/>
      <c r="C8" s="559"/>
      <c r="D8" s="559"/>
    </row>
    <row r="11" spans="1:7" x14ac:dyDescent="0.25">
      <c r="A11" s="297" t="s">
        <v>470</v>
      </c>
    </row>
    <row r="12" spans="1:7" ht="32.25" customHeight="1" x14ac:dyDescent="0.25">
      <c r="A12" s="559" t="s">
        <v>471</v>
      </c>
      <c r="B12" s="559"/>
      <c r="C12" s="559"/>
      <c r="D12" s="559"/>
    </row>
    <row r="13" spans="1:7" x14ac:dyDescent="0.25">
      <c r="A13" s="297" t="s">
        <v>472</v>
      </c>
      <c r="B13" s="297"/>
    </row>
    <row r="14" spans="1:7" ht="29.25" customHeight="1" x14ac:dyDescent="0.25">
      <c r="A14" s="559" t="s">
        <v>473</v>
      </c>
      <c r="B14" s="559"/>
      <c r="C14" s="559"/>
      <c r="D14" s="559"/>
    </row>
    <row r="15" spans="1:7" x14ac:dyDescent="0.25">
      <c r="A15" s="297" t="s">
        <v>474</v>
      </c>
      <c r="B15" s="297"/>
    </row>
    <row r="16" spans="1:7" ht="51.75" customHeight="1" x14ac:dyDescent="0.25">
      <c r="A16" s="559" t="s">
        <v>475</v>
      </c>
      <c r="B16" s="559"/>
      <c r="C16" s="559"/>
      <c r="D16" s="559"/>
    </row>
    <row r="17" spans="1:4" x14ac:dyDescent="0.25">
      <c r="A17" s="296" t="s">
        <v>476</v>
      </c>
      <c r="B17" s="296"/>
    </row>
    <row r="18" spans="1:4" ht="78" customHeight="1" x14ac:dyDescent="0.25">
      <c r="A18" s="559" t="s">
        <v>576</v>
      </c>
      <c r="B18" s="559"/>
      <c r="C18" s="559"/>
      <c r="D18" s="559"/>
    </row>
    <row r="19" spans="1:4" x14ac:dyDescent="0.25">
      <c r="A19" s="297" t="s">
        <v>477</v>
      </c>
      <c r="B19" s="297"/>
    </row>
    <row r="20" spans="1:4" ht="31.5" customHeight="1" x14ac:dyDescent="0.25">
      <c r="A20" s="559" t="s">
        <v>634</v>
      </c>
      <c r="B20" s="559"/>
      <c r="C20" s="559"/>
      <c r="D20" s="559"/>
    </row>
    <row r="21" spans="1:4" x14ac:dyDescent="0.25">
      <c r="A21" s="298"/>
      <c r="B21" s="298"/>
      <c r="C21" s="298"/>
      <c r="D21" s="298"/>
    </row>
    <row r="23" spans="1:4" x14ac:dyDescent="0.25">
      <c r="A23" s="296" t="s">
        <v>478</v>
      </c>
      <c r="B23" s="296"/>
    </row>
    <row r="24" spans="1:4" ht="31.5" customHeight="1" x14ac:dyDescent="0.25">
      <c r="A24" s="559" t="s">
        <v>479</v>
      </c>
      <c r="B24" s="559"/>
      <c r="C24" s="559"/>
      <c r="D24" s="559"/>
    </row>
    <row r="26" spans="1:4" x14ac:dyDescent="0.25">
      <c r="A26" s="297" t="s">
        <v>480</v>
      </c>
      <c r="B26" s="297"/>
    </row>
    <row r="27" spans="1:4" ht="30" customHeight="1" x14ac:dyDescent="0.25">
      <c r="A27" s="559" t="s">
        <v>481</v>
      </c>
      <c r="B27" s="559"/>
      <c r="C27" s="559"/>
      <c r="D27" s="559"/>
    </row>
    <row r="28" spans="1:4" x14ac:dyDescent="0.25">
      <c r="A28" s="297" t="s">
        <v>482</v>
      </c>
      <c r="B28" s="297"/>
    </row>
    <row r="29" spans="1:4" ht="30" customHeight="1" x14ac:dyDescent="0.25">
      <c r="A29" s="559" t="s">
        <v>483</v>
      </c>
      <c r="B29" s="559"/>
      <c r="C29" s="559"/>
      <c r="D29" s="559"/>
    </row>
    <row r="30" spans="1:4" x14ac:dyDescent="0.25">
      <c r="A30" s="297" t="s">
        <v>484</v>
      </c>
      <c r="B30" s="297"/>
    </row>
    <row r="31" spans="1:4" x14ac:dyDescent="0.25">
      <c r="A31" s="559" t="s">
        <v>485</v>
      </c>
      <c r="B31" s="559"/>
      <c r="C31" s="559"/>
      <c r="D31" s="559"/>
    </row>
    <row r="32" spans="1:4" ht="45" customHeight="1" x14ac:dyDescent="0.25">
      <c r="A32" s="559" t="s">
        <v>486</v>
      </c>
      <c r="B32" s="559"/>
      <c r="C32" s="559"/>
      <c r="D32" s="559"/>
    </row>
    <row r="33" spans="1:4" ht="81.75" customHeight="1" x14ac:dyDescent="0.25">
      <c r="A33" s="559" t="s">
        <v>487</v>
      </c>
      <c r="B33" s="559"/>
      <c r="C33" s="559"/>
      <c r="D33" s="559"/>
    </row>
    <row r="34" spans="1:4" x14ac:dyDescent="0.25">
      <c r="A34" s="297" t="s">
        <v>488</v>
      </c>
    </row>
    <row r="35" spans="1:4" ht="34.5" customHeight="1" x14ac:dyDescent="0.25">
      <c r="A35" s="559" t="s">
        <v>489</v>
      </c>
      <c r="B35" s="559"/>
      <c r="C35" s="559"/>
      <c r="D35" s="559"/>
    </row>
    <row r="36" spans="1:4" x14ac:dyDescent="0.25">
      <c r="A36" s="297" t="s">
        <v>490</v>
      </c>
    </row>
    <row r="37" spans="1:4" ht="34.5" customHeight="1" x14ac:dyDescent="0.25">
      <c r="A37" s="559" t="s">
        <v>491</v>
      </c>
      <c r="B37" s="559"/>
      <c r="C37" s="559"/>
      <c r="D37" s="559"/>
    </row>
    <row r="38" spans="1:4" x14ac:dyDescent="0.25">
      <c r="A38" s="297" t="s">
        <v>492</v>
      </c>
    </row>
    <row r="39" spans="1:4" ht="15.75" thickBot="1" x14ac:dyDescent="0.3">
      <c r="A39" s="559" t="s">
        <v>493</v>
      </c>
      <c r="B39" s="559"/>
      <c r="C39" s="559"/>
      <c r="D39" s="559"/>
    </row>
    <row r="40" spans="1:4" x14ac:dyDescent="0.25">
      <c r="A40" s="299" t="s">
        <v>494</v>
      </c>
      <c r="B40" s="300" t="s">
        <v>495</v>
      </c>
      <c r="C40" s="301">
        <v>0</v>
      </c>
    </row>
    <row r="41" spans="1:4" x14ac:dyDescent="0.25">
      <c r="A41" s="302" t="s">
        <v>496</v>
      </c>
      <c r="B41" s="303" t="s">
        <v>497</v>
      </c>
      <c r="C41" s="304">
        <v>2.5000000000000001E-2</v>
      </c>
    </row>
    <row r="42" spans="1:4" ht="15.75" thickBot="1" x14ac:dyDescent="0.3">
      <c r="A42" s="305" t="s">
        <v>577</v>
      </c>
      <c r="B42" s="306" t="s">
        <v>498</v>
      </c>
      <c r="C42" s="307">
        <v>0.05</v>
      </c>
    </row>
    <row r="45" spans="1:4" ht="18.75" customHeight="1" x14ac:dyDescent="0.25">
      <c r="B45" s="295"/>
    </row>
    <row r="46" spans="1:4" x14ac:dyDescent="0.25">
      <c r="A46" s="297" t="s">
        <v>499</v>
      </c>
      <c r="B46" s="295"/>
    </row>
    <row r="47" spans="1:4" x14ac:dyDescent="0.25">
      <c r="B47" s="297"/>
    </row>
    <row r="48" spans="1:4" x14ac:dyDescent="0.25">
      <c r="A48" s="297" t="s">
        <v>500</v>
      </c>
      <c r="B48" s="295"/>
    </row>
    <row r="49" spans="1:9" x14ac:dyDescent="0.25">
      <c r="A49" s="559" t="s">
        <v>501</v>
      </c>
      <c r="B49" s="559"/>
      <c r="C49" s="559"/>
      <c r="D49" s="559"/>
    </row>
    <row r="50" spans="1:9" x14ac:dyDescent="0.25">
      <c r="A50" s="108" t="s">
        <v>239</v>
      </c>
      <c r="B50" s="397">
        <v>43738</v>
      </c>
      <c r="C50" s="397">
        <v>43373</v>
      </c>
    </row>
    <row r="51" spans="1:9" x14ac:dyDescent="0.25">
      <c r="A51" s="80" t="s">
        <v>240</v>
      </c>
      <c r="B51" s="81">
        <v>0</v>
      </c>
      <c r="C51" s="81">
        <v>14672769</v>
      </c>
    </row>
    <row r="52" spans="1:9" x14ac:dyDescent="0.25">
      <c r="A52" s="80" t="s">
        <v>241</v>
      </c>
      <c r="B52" s="81">
        <v>22103556</v>
      </c>
      <c r="C52" s="81">
        <v>64151973</v>
      </c>
    </row>
    <row r="53" spans="1:9" x14ac:dyDescent="0.25">
      <c r="A53" s="80" t="s">
        <v>242</v>
      </c>
      <c r="B53" s="81">
        <v>207414614</v>
      </c>
      <c r="C53" s="81">
        <v>686453513</v>
      </c>
    </row>
    <row r="54" spans="1:9" x14ac:dyDescent="0.25">
      <c r="A54" s="80" t="s">
        <v>243</v>
      </c>
      <c r="B54" s="81">
        <v>10798726</v>
      </c>
      <c r="C54" s="81">
        <v>104894853</v>
      </c>
    </row>
    <row r="55" spans="1:9" x14ac:dyDescent="0.25">
      <c r="A55" s="80" t="s">
        <v>434</v>
      </c>
      <c r="B55" s="81">
        <v>4816364</v>
      </c>
      <c r="C55" s="81">
        <v>3253387</v>
      </c>
    </row>
    <row r="56" spans="1:9" x14ac:dyDescent="0.25">
      <c r="A56" s="80" t="s">
        <v>581</v>
      </c>
      <c r="B56" s="81">
        <v>40644418</v>
      </c>
      <c r="C56" s="81">
        <v>0</v>
      </c>
    </row>
    <row r="57" spans="1:9" x14ac:dyDescent="0.25">
      <c r="A57" s="80" t="s">
        <v>432</v>
      </c>
      <c r="B57" s="81">
        <v>5066000</v>
      </c>
      <c r="C57" s="81">
        <v>0</v>
      </c>
    </row>
    <row r="58" spans="1:9" x14ac:dyDescent="0.25">
      <c r="A58" s="80" t="s">
        <v>433</v>
      </c>
      <c r="B58" s="81">
        <v>12395360</v>
      </c>
      <c r="C58" s="81">
        <v>0</v>
      </c>
    </row>
    <row r="59" spans="1:9" s="383" customFormat="1" x14ac:dyDescent="0.25">
      <c r="A59" s="80" t="s">
        <v>245</v>
      </c>
      <c r="B59" s="81">
        <v>6791897</v>
      </c>
      <c r="C59" s="81">
        <v>213528826</v>
      </c>
    </row>
    <row r="60" spans="1:9" x14ac:dyDescent="0.25">
      <c r="A60" s="83" t="s">
        <v>244</v>
      </c>
      <c r="B60" s="85">
        <f>SUM(B51:B59)</f>
        <v>310030935</v>
      </c>
      <c r="C60" s="85">
        <f>SUM(C51:C59)</f>
        <v>1086955321</v>
      </c>
      <c r="H60" s="336"/>
      <c r="I60" s="336"/>
    </row>
    <row r="62" spans="1:9" x14ac:dyDescent="0.25">
      <c r="B62" s="297"/>
    </row>
    <row r="63" spans="1:9" x14ac:dyDescent="0.25">
      <c r="A63" s="297" t="s">
        <v>502</v>
      </c>
      <c r="B63" s="295"/>
    </row>
    <row r="64" spans="1:9" x14ac:dyDescent="0.25">
      <c r="A64" s="559" t="s">
        <v>503</v>
      </c>
      <c r="B64" s="559"/>
      <c r="C64" s="559"/>
      <c r="D64" s="559"/>
    </row>
    <row r="65" spans="1:9" x14ac:dyDescent="0.25">
      <c r="A65" s="83" t="s">
        <v>357</v>
      </c>
      <c r="B65" s="397">
        <v>43738</v>
      </c>
      <c r="C65" s="397">
        <v>43373</v>
      </c>
    </row>
    <row r="66" spans="1:9" x14ac:dyDescent="0.25">
      <c r="A66" s="80" t="s">
        <v>201</v>
      </c>
      <c r="B66" s="81">
        <v>7344301058</v>
      </c>
      <c r="C66" s="81">
        <v>3990800741</v>
      </c>
    </row>
    <row r="67" spans="1:9" x14ac:dyDescent="0.25">
      <c r="A67" s="80" t="s">
        <v>202</v>
      </c>
      <c r="B67" s="81">
        <v>452643080</v>
      </c>
      <c r="C67" s="81">
        <v>363407691</v>
      </c>
    </row>
    <row r="68" spans="1:9" x14ac:dyDescent="0.25">
      <c r="A68" s="80" t="s">
        <v>203</v>
      </c>
      <c r="B68" s="81">
        <v>1800415806</v>
      </c>
      <c r="C68" s="81">
        <v>1767148908</v>
      </c>
    </row>
    <row r="69" spans="1:9" x14ac:dyDescent="0.25">
      <c r="A69" s="80" t="s">
        <v>450</v>
      </c>
      <c r="B69" s="81">
        <v>0</v>
      </c>
      <c r="C69" s="81">
        <v>0</v>
      </c>
    </row>
    <row r="70" spans="1:9" x14ac:dyDescent="0.25">
      <c r="A70" s="80" t="s">
        <v>446</v>
      </c>
      <c r="B70" s="81">
        <v>278428827</v>
      </c>
      <c r="C70" s="81">
        <v>278428827</v>
      </c>
    </row>
    <row r="71" spans="1:9" x14ac:dyDescent="0.25">
      <c r="A71" s="80" t="s">
        <v>429</v>
      </c>
      <c r="B71" s="81">
        <v>0</v>
      </c>
      <c r="C71" s="81">
        <v>331536</v>
      </c>
    </row>
    <row r="72" spans="1:9" x14ac:dyDescent="0.25">
      <c r="A72" s="80" t="s">
        <v>204</v>
      </c>
      <c r="B72" s="81">
        <v>0</v>
      </c>
      <c r="C72" s="81">
        <v>0</v>
      </c>
    </row>
    <row r="73" spans="1:9" x14ac:dyDescent="0.25">
      <c r="A73" s="80" t="s">
        <v>430</v>
      </c>
      <c r="B73" s="81">
        <v>165306257</v>
      </c>
      <c r="C73" s="81">
        <v>114774600</v>
      </c>
    </row>
    <row r="74" spans="1:9" x14ac:dyDescent="0.25">
      <c r="A74" s="80" t="s">
        <v>314</v>
      </c>
      <c r="B74" s="81">
        <v>57341371</v>
      </c>
      <c r="C74" s="81">
        <v>1214662780</v>
      </c>
    </row>
    <row r="75" spans="1:9" x14ac:dyDescent="0.25">
      <c r="A75" s="80" t="s">
        <v>631</v>
      </c>
      <c r="B75" s="81">
        <v>2194565108</v>
      </c>
      <c r="C75" s="81">
        <v>0</v>
      </c>
    </row>
    <row r="76" spans="1:9" s="383" customFormat="1" x14ac:dyDescent="0.25">
      <c r="A76" s="80" t="s">
        <v>387</v>
      </c>
      <c r="B76" s="81">
        <v>-58292136</v>
      </c>
      <c r="C76" s="81">
        <v>0</v>
      </c>
    </row>
    <row r="77" spans="1:9" s="383" customFormat="1" x14ac:dyDescent="0.25">
      <c r="A77" s="80" t="s">
        <v>352</v>
      </c>
      <c r="B77" s="81">
        <v>-170074677</v>
      </c>
      <c r="C77" s="81">
        <v>-58663215</v>
      </c>
    </row>
    <row r="78" spans="1:9" x14ac:dyDescent="0.25">
      <c r="A78" s="83" t="s">
        <v>354</v>
      </c>
      <c r="B78" s="84">
        <f>SUM(B66:B77)</f>
        <v>12064634694</v>
      </c>
      <c r="C78" s="84">
        <f>SUM(C66:C77)</f>
        <v>7670891868</v>
      </c>
      <c r="H78" s="336"/>
      <c r="I78" s="336"/>
    </row>
    <row r="79" spans="1:9" x14ac:dyDescent="0.25">
      <c r="A79" s="80" t="s">
        <v>356</v>
      </c>
      <c r="B79" s="81">
        <v>30417684</v>
      </c>
      <c r="C79" s="81">
        <v>11742144</v>
      </c>
    </row>
    <row r="80" spans="1:9" x14ac:dyDescent="0.25">
      <c r="A80" s="176" t="s">
        <v>355</v>
      </c>
      <c r="B80" s="177">
        <f>SUM(B79)</f>
        <v>30417684</v>
      </c>
      <c r="C80" s="177">
        <f>SUM(C79)</f>
        <v>11742144</v>
      </c>
      <c r="H80" s="336"/>
      <c r="I80" s="336"/>
    </row>
    <row r="82" spans="1:9" x14ac:dyDescent="0.25">
      <c r="B82" s="297"/>
    </row>
    <row r="83" spans="1:9" x14ac:dyDescent="0.25">
      <c r="A83" s="297" t="s">
        <v>504</v>
      </c>
      <c r="B83" s="295"/>
    </row>
    <row r="84" spans="1:9" x14ac:dyDescent="0.25">
      <c r="A84" s="559" t="s">
        <v>505</v>
      </c>
      <c r="B84" s="559"/>
      <c r="C84" s="559"/>
      <c r="D84" s="559"/>
    </row>
    <row r="85" spans="1:9" x14ac:dyDescent="0.25">
      <c r="A85" s="83" t="s">
        <v>364</v>
      </c>
      <c r="B85" s="397">
        <v>43738</v>
      </c>
      <c r="C85" s="397">
        <v>43373</v>
      </c>
    </row>
    <row r="86" spans="1:9" x14ac:dyDescent="0.25">
      <c r="A86" s="83" t="s">
        <v>365</v>
      </c>
      <c r="B86" s="85">
        <f>SUM(B87:B88)</f>
        <v>4471199</v>
      </c>
      <c r="C86" s="85">
        <f>SUM(C87:C88)</f>
        <v>190243447</v>
      </c>
      <c r="H86" s="336"/>
      <c r="I86" s="336"/>
    </row>
    <row r="87" spans="1:9" x14ac:dyDescent="0.25">
      <c r="A87" s="80" t="s">
        <v>90</v>
      </c>
      <c r="B87" s="82">
        <v>8720929</v>
      </c>
      <c r="C87" s="82">
        <v>194110867</v>
      </c>
    </row>
    <row r="88" spans="1:9" x14ac:dyDescent="0.25">
      <c r="A88" s="198" t="s">
        <v>393</v>
      </c>
      <c r="B88" s="82">
        <v>-4249730</v>
      </c>
      <c r="C88" s="82">
        <v>-3867420</v>
      </c>
    </row>
    <row r="89" spans="1:9" x14ac:dyDescent="0.25">
      <c r="A89" s="83" t="s">
        <v>366</v>
      </c>
      <c r="B89" s="85">
        <f>SUM(B90:B92)</f>
        <v>376712701</v>
      </c>
      <c r="C89" s="85">
        <f>SUM(C90:C92)</f>
        <v>33323299</v>
      </c>
      <c r="H89" s="336"/>
      <c r="I89" s="336"/>
    </row>
    <row r="90" spans="1:9" x14ac:dyDescent="0.25">
      <c r="A90" s="80" t="s">
        <v>90</v>
      </c>
      <c r="B90" s="82">
        <v>216410700</v>
      </c>
      <c r="C90" s="82">
        <v>0</v>
      </c>
    </row>
    <row r="91" spans="1:9" x14ac:dyDescent="0.25">
      <c r="A91" s="198" t="s">
        <v>393</v>
      </c>
      <c r="B91" s="82">
        <v>-22788996</v>
      </c>
      <c r="C91" s="82">
        <v>0</v>
      </c>
    </row>
    <row r="92" spans="1:9" x14ac:dyDescent="0.25">
      <c r="A92" s="80" t="s">
        <v>318</v>
      </c>
      <c r="B92" s="82">
        <v>183090997</v>
      </c>
      <c r="C92" s="82">
        <v>33323299</v>
      </c>
    </row>
    <row r="93" spans="1:9" x14ac:dyDescent="0.25">
      <c r="A93" s="83" t="s">
        <v>367</v>
      </c>
      <c r="B93" s="85">
        <f>+B86+B89</f>
        <v>381183900</v>
      </c>
      <c r="C93" s="85">
        <f>+C86+C89</f>
        <v>223566746</v>
      </c>
      <c r="H93" s="336"/>
      <c r="I93" s="336"/>
    </row>
    <row r="95" spans="1:9" x14ac:dyDescent="0.25">
      <c r="B95" s="297"/>
    </row>
    <row r="96" spans="1:9" x14ac:dyDescent="0.25">
      <c r="A96" s="297" t="s">
        <v>506</v>
      </c>
      <c r="B96" s="295"/>
    </row>
    <row r="97" spans="1:4" ht="36.75" customHeight="1" x14ac:dyDescent="0.25">
      <c r="A97" s="559" t="s">
        <v>507</v>
      </c>
      <c r="B97" s="559"/>
      <c r="C97" s="559"/>
      <c r="D97" s="559"/>
    </row>
    <row r="99" spans="1:4" x14ac:dyDescent="0.25">
      <c r="A99" s="83" t="s">
        <v>368</v>
      </c>
      <c r="B99" s="397">
        <v>43738</v>
      </c>
      <c r="C99" s="397">
        <v>43373</v>
      </c>
    </row>
    <row r="100" spans="1:4" x14ac:dyDescent="0.25">
      <c r="A100" s="80" t="s">
        <v>369</v>
      </c>
      <c r="B100" s="81">
        <v>0</v>
      </c>
      <c r="C100" s="81">
        <v>0</v>
      </c>
    </row>
    <row r="101" spans="1:4" x14ac:dyDescent="0.25">
      <c r="A101" s="80" t="s">
        <v>370</v>
      </c>
      <c r="B101" s="81">
        <v>0</v>
      </c>
      <c r="C101" s="81">
        <v>0</v>
      </c>
    </row>
    <row r="102" spans="1:4" x14ac:dyDescent="0.25">
      <c r="A102" s="80" t="s">
        <v>435</v>
      </c>
      <c r="B102" s="81">
        <v>0</v>
      </c>
      <c r="C102" s="81">
        <v>16136496</v>
      </c>
    </row>
    <row r="103" spans="1:4" x14ac:dyDescent="0.25">
      <c r="A103" s="80" t="s">
        <v>442</v>
      </c>
      <c r="B103" s="81">
        <v>0</v>
      </c>
      <c r="C103" s="81">
        <v>0</v>
      </c>
    </row>
    <row r="104" spans="1:4" x14ac:dyDescent="0.25">
      <c r="A104" s="80" t="s">
        <v>443</v>
      </c>
      <c r="B104" s="81">
        <v>0</v>
      </c>
      <c r="C104" s="81">
        <v>0</v>
      </c>
    </row>
    <row r="105" spans="1:4" x14ac:dyDescent="0.25">
      <c r="A105" s="83" t="s">
        <v>371</v>
      </c>
      <c r="B105" s="84">
        <f>SUM(B100:B104)</f>
        <v>0</v>
      </c>
      <c r="C105" s="84">
        <f>SUM(C100:C104)</f>
        <v>16136496</v>
      </c>
    </row>
    <row r="108" spans="1:4" x14ac:dyDescent="0.25">
      <c r="A108" s="297" t="s">
        <v>508</v>
      </c>
    </row>
    <row r="109" spans="1:4" ht="30.75" customHeight="1" x14ac:dyDescent="0.25">
      <c r="A109" s="559" t="s">
        <v>509</v>
      </c>
      <c r="B109" s="559"/>
      <c r="C109" s="559"/>
      <c r="D109" s="559"/>
    </row>
    <row r="110" spans="1:4" x14ac:dyDescent="0.25">
      <c r="A110" s="83" t="s">
        <v>279</v>
      </c>
      <c r="B110" s="397">
        <v>43738</v>
      </c>
      <c r="C110" s="397">
        <v>43373</v>
      </c>
    </row>
    <row r="111" spans="1:4" x14ac:dyDescent="0.25">
      <c r="A111" s="80" t="s">
        <v>372</v>
      </c>
      <c r="B111" s="81">
        <v>3515351124</v>
      </c>
      <c r="C111" s="81">
        <v>4092792806</v>
      </c>
    </row>
    <row r="112" spans="1:4" x14ac:dyDescent="0.25">
      <c r="A112" s="80" t="s">
        <v>373</v>
      </c>
      <c r="B112" s="81">
        <v>611334384</v>
      </c>
      <c r="C112" s="81">
        <v>2607719094</v>
      </c>
    </row>
    <row r="113" spans="1:9" x14ac:dyDescent="0.25">
      <c r="A113" s="80" t="s">
        <v>280</v>
      </c>
      <c r="B113" s="81">
        <v>1386082274</v>
      </c>
      <c r="C113" s="81">
        <v>1378615423</v>
      </c>
    </row>
    <row r="114" spans="1:9" x14ac:dyDescent="0.25">
      <c r="A114" s="80" t="s">
        <v>374</v>
      </c>
      <c r="B114" s="81">
        <v>0</v>
      </c>
      <c r="C114" s="81">
        <v>0</v>
      </c>
    </row>
    <row r="115" spans="1:9" x14ac:dyDescent="0.25">
      <c r="A115" s="83" t="s">
        <v>281</v>
      </c>
      <c r="B115" s="84">
        <f>SUM(B111:B114)</f>
        <v>5512767782</v>
      </c>
      <c r="C115" s="84">
        <f>SUM(C111:C114)</f>
        <v>8079127323</v>
      </c>
      <c r="H115" s="336"/>
      <c r="I115" s="336"/>
    </row>
    <row r="118" spans="1:9" x14ac:dyDescent="0.25">
      <c r="A118" s="297" t="s">
        <v>510</v>
      </c>
    </row>
    <row r="119" spans="1:9" ht="28.5" customHeight="1" x14ac:dyDescent="0.25">
      <c r="A119" s="559" t="s">
        <v>511</v>
      </c>
      <c r="B119" s="559"/>
      <c r="C119" s="559"/>
      <c r="D119" s="559"/>
    </row>
    <row r="120" spans="1:9" x14ac:dyDescent="0.25">
      <c r="A120" s="83" t="s">
        <v>375</v>
      </c>
      <c r="B120" s="397">
        <v>43738</v>
      </c>
      <c r="C120" s="397">
        <v>43373</v>
      </c>
    </row>
    <row r="121" spans="1:9" x14ac:dyDescent="0.25">
      <c r="A121" s="80" t="s">
        <v>376</v>
      </c>
      <c r="B121" s="81">
        <v>64084101</v>
      </c>
      <c r="C121" s="81">
        <v>142160535</v>
      </c>
    </row>
    <row r="122" spans="1:9" x14ac:dyDescent="0.25">
      <c r="A122" s="80" t="s">
        <v>377</v>
      </c>
      <c r="B122" s="81">
        <v>12235070</v>
      </c>
      <c r="C122" s="81">
        <v>0</v>
      </c>
    </row>
    <row r="123" spans="1:9" x14ac:dyDescent="0.25">
      <c r="A123" s="83" t="s">
        <v>378</v>
      </c>
      <c r="B123" s="84">
        <f>SUM(B121:B122)</f>
        <v>76319171</v>
      </c>
      <c r="C123" s="84">
        <f>SUM(C121:C122)</f>
        <v>142160535</v>
      </c>
      <c r="H123" s="336"/>
      <c r="I123" s="336"/>
    </row>
    <row r="126" spans="1:9" x14ac:dyDescent="0.25">
      <c r="A126" s="297" t="s">
        <v>512</v>
      </c>
    </row>
    <row r="127" spans="1:9" ht="30.75" customHeight="1" x14ac:dyDescent="0.25">
      <c r="A127" s="559" t="s">
        <v>513</v>
      </c>
      <c r="B127" s="559"/>
      <c r="C127" s="559"/>
      <c r="D127" s="559"/>
    </row>
    <row r="128" spans="1:9" x14ac:dyDescent="0.25">
      <c r="A128" s="83" t="s">
        <v>282</v>
      </c>
      <c r="B128" s="397">
        <v>43738</v>
      </c>
      <c r="C128" s="397">
        <v>43373</v>
      </c>
    </row>
    <row r="129" spans="1:9" s="383" customFormat="1" x14ac:dyDescent="0.25">
      <c r="A129" s="80" t="s">
        <v>632</v>
      </c>
      <c r="B129" s="81">
        <v>268980945</v>
      </c>
      <c r="C129" s="81">
        <v>412970440</v>
      </c>
    </row>
    <row r="130" spans="1:9" x14ac:dyDescent="0.25">
      <c r="A130" s="80" t="s">
        <v>283</v>
      </c>
      <c r="B130" s="81">
        <v>130955991</v>
      </c>
      <c r="C130" s="81">
        <v>0</v>
      </c>
    </row>
    <row r="131" spans="1:9" x14ac:dyDescent="0.25">
      <c r="A131" s="80" t="s">
        <v>571</v>
      </c>
      <c r="B131" s="81">
        <v>107983969</v>
      </c>
      <c r="C131" s="81">
        <v>0</v>
      </c>
    </row>
    <row r="132" spans="1:9" x14ac:dyDescent="0.25">
      <c r="A132" s="80" t="s">
        <v>462</v>
      </c>
      <c r="B132" s="81">
        <v>0</v>
      </c>
      <c r="C132" s="81">
        <v>0</v>
      </c>
    </row>
    <row r="133" spans="1:9" x14ac:dyDescent="0.25">
      <c r="A133" s="80" t="s">
        <v>284</v>
      </c>
      <c r="B133" s="81">
        <v>138592759</v>
      </c>
      <c r="C133" s="81">
        <v>89892346</v>
      </c>
    </row>
    <row r="134" spans="1:9" x14ac:dyDescent="0.25">
      <c r="A134" s="80" t="s">
        <v>285</v>
      </c>
      <c r="B134" s="81">
        <v>44057297</v>
      </c>
      <c r="C134" s="81">
        <v>98580186</v>
      </c>
    </row>
    <row r="135" spans="1:9" x14ac:dyDescent="0.25">
      <c r="A135" s="80" t="s">
        <v>286</v>
      </c>
      <c r="B135" s="81">
        <v>256393606</v>
      </c>
      <c r="C135" s="81">
        <v>187452551</v>
      </c>
    </row>
    <row r="136" spans="1:9" x14ac:dyDescent="0.25">
      <c r="A136" s="80" t="s">
        <v>436</v>
      </c>
      <c r="B136" s="81">
        <v>562264</v>
      </c>
      <c r="C136" s="81">
        <v>1700834</v>
      </c>
    </row>
    <row r="137" spans="1:9" x14ac:dyDescent="0.25">
      <c r="A137" s="83" t="s">
        <v>287</v>
      </c>
      <c r="B137" s="85">
        <f>SUM(B129:B136)</f>
        <v>947526831</v>
      </c>
      <c r="C137" s="85">
        <f>SUM(C129:C136)</f>
        <v>790596357</v>
      </c>
      <c r="H137" s="336"/>
      <c r="I137" s="336"/>
    </row>
    <row r="139" spans="1:9" x14ac:dyDescent="0.25">
      <c r="A139" s="297" t="s">
        <v>514</v>
      </c>
    </row>
    <row r="140" spans="1:9" ht="33" customHeight="1" x14ac:dyDescent="0.25">
      <c r="A140" s="559" t="s">
        <v>515</v>
      </c>
      <c r="B140" s="559"/>
      <c r="C140" s="559"/>
      <c r="D140" s="559"/>
    </row>
    <row r="141" spans="1:9" x14ac:dyDescent="0.25">
      <c r="A141" s="83" t="s">
        <v>379</v>
      </c>
      <c r="B141" s="397">
        <v>43738</v>
      </c>
      <c r="C141" s="397">
        <v>43373</v>
      </c>
    </row>
    <row r="142" spans="1:9" x14ac:dyDescent="0.25">
      <c r="A142" s="376" t="s">
        <v>381</v>
      </c>
      <c r="B142" s="81">
        <v>708225489</v>
      </c>
      <c r="C142" s="81">
        <v>2266074213</v>
      </c>
    </row>
    <row r="143" spans="1:9" x14ac:dyDescent="0.25">
      <c r="A143" s="376" t="s">
        <v>627</v>
      </c>
      <c r="B143" s="81">
        <v>608695457</v>
      </c>
      <c r="C143" s="81"/>
    </row>
    <row r="144" spans="1:9" s="383" customFormat="1" x14ac:dyDescent="0.25">
      <c r="A144" s="376" t="s">
        <v>448</v>
      </c>
      <c r="B144" s="81">
        <v>3332764239</v>
      </c>
      <c r="C144" s="81">
        <v>0</v>
      </c>
    </row>
    <row r="145" spans="1:9" s="383" customFormat="1" x14ac:dyDescent="0.25">
      <c r="A145" s="376" t="s">
        <v>387</v>
      </c>
      <c r="B145" s="81">
        <v>-28177978</v>
      </c>
      <c r="C145" s="81"/>
    </row>
    <row r="146" spans="1:9" s="383" customFormat="1" x14ac:dyDescent="0.25">
      <c r="A146" s="376" t="s">
        <v>628</v>
      </c>
      <c r="B146" s="81">
        <v>-43213258</v>
      </c>
      <c r="C146" s="81"/>
    </row>
    <row r="147" spans="1:9" x14ac:dyDescent="0.25">
      <c r="A147" s="83" t="s">
        <v>380</v>
      </c>
      <c r="B147" s="84">
        <f>SUM(B142:B146)</f>
        <v>4578293949</v>
      </c>
      <c r="C147" s="84">
        <f>SUM(C142:C146)</f>
        <v>2266074213</v>
      </c>
      <c r="H147" s="336"/>
      <c r="I147" s="336"/>
    </row>
    <row r="150" spans="1:9" x14ac:dyDescent="0.25">
      <c r="A150" s="297" t="s">
        <v>516</v>
      </c>
    </row>
    <row r="151" spans="1:9" ht="32.25" customHeight="1" x14ac:dyDescent="0.25">
      <c r="A151" s="559" t="s">
        <v>517</v>
      </c>
      <c r="B151" s="559"/>
      <c r="C151" s="559"/>
      <c r="D151" s="559"/>
    </row>
    <row r="152" spans="1:9" x14ac:dyDescent="0.25">
      <c r="A152" s="559" t="s">
        <v>518</v>
      </c>
      <c r="B152" s="559"/>
      <c r="C152" s="559"/>
      <c r="D152" s="559"/>
    </row>
    <row r="153" spans="1:9" x14ac:dyDescent="0.25">
      <c r="A153" s="559" t="s">
        <v>519</v>
      </c>
      <c r="B153" s="559"/>
      <c r="C153" s="559"/>
      <c r="D153" s="559"/>
    </row>
    <row r="154" spans="1:9" x14ac:dyDescent="0.25">
      <c r="A154" s="559" t="s">
        <v>520</v>
      </c>
      <c r="B154" s="559"/>
      <c r="C154" s="559"/>
      <c r="D154" s="559"/>
    </row>
    <row r="155" spans="1:9" x14ac:dyDescent="0.25">
      <c r="A155" s="559" t="s">
        <v>521</v>
      </c>
      <c r="B155" s="559"/>
      <c r="C155" s="559"/>
      <c r="D155" s="559"/>
    </row>
    <row r="156" spans="1:9" ht="31.5" customHeight="1" x14ac:dyDescent="0.25">
      <c r="A156" s="559" t="s">
        <v>626</v>
      </c>
      <c r="B156" s="559"/>
      <c r="C156" s="559"/>
      <c r="D156" s="559"/>
    </row>
    <row r="157" spans="1:9" x14ac:dyDescent="0.25">
      <c r="A157" s="308"/>
    </row>
    <row r="159" spans="1:9" x14ac:dyDescent="0.25">
      <c r="A159" s="297" t="s">
        <v>522</v>
      </c>
    </row>
    <row r="160" spans="1:9" ht="31.5" customHeight="1" x14ac:dyDescent="0.25">
      <c r="A160" s="559" t="s">
        <v>523</v>
      </c>
      <c r="B160" s="559"/>
      <c r="C160" s="559"/>
      <c r="D160" s="559"/>
    </row>
    <row r="161" spans="1:9" x14ac:dyDescent="0.25">
      <c r="A161" s="83" t="s">
        <v>173</v>
      </c>
      <c r="B161" s="397">
        <v>43738</v>
      </c>
      <c r="C161" s="397">
        <v>43373</v>
      </c>
    </row>
    <row r="162" spans="1:9" x14ac:dyDescent="0.25">
      <c r="A162" s="83" t="s">
        <v>174</v>
      </c>
      <c r="B162" s="84">
        <f>SUM(B163:B168)</f>
        <v>17561771890</v>
      </c>
      <c r="C162" s="84">
        <f>SUM(C163:C168)</f>
        <v>21164843965</v>
      </c>
    </row>
    <row r="163" spans="1:9" x14ac:dyDescent="0.25">
      <c r="A163" s="80" t="s">
        <v>175</v>
      </c>
      <c r="B163" s="199">
        <v>0</v>
      </c>
      <c r="C163" s="199">
        <v>0</v>
      </c>
    </row>
    <row r="164" spans="1:9" x14ac:dyDescent="0.25">
      <c r="A164" s="80" t="s">
        <v>176</v>
      </c>
      <c r="B164" s="199">
        <v>221201376</v>
      </c>
      <c r="C164" s="199">
        <v>2594442801</v>
      </c>
    </row>
    <row r="165" spans="1:9" x14ac:dyDescent="0.25">
      <c r="A165" s="80" t="s">
        <v>177</v>
      </c>
      <c r="B165" s="199">
        <v>12606238187</v>
      </c>
      <c r="C165" s="199">
        <v>12792679818</v>
      </c>
    </row>
    <row r="166" spans="1:9" x14ac:dyDescent="0.25">
      <c r="A166" s="80" t="s">
        <v>178</v>
      </c>
      <c r="B166" s="199">
        <v>4446597287</v>
      </c>
      <c r="C166" s="199">
        <v>5777721346</v>
      </c>
    </row>
    <row r="167" spans="1:9" x14ac:dyDescent="0.25">
      <c r="A167" s="80" t="s">
        <v>179</v>
      </c>
      <c r="B167" s="199">
        <v>0</v>
      </c>
      <c r="C167" s="199">
        <v>0</v>
      </c>
    </row>
    <row r="168" spans="1:9" x14ac:dyDescent="0.25">
      <c r="A168" s="80" t="s">
        <v>180</v>
      </c>
      <c r="B168" s="199">
        <v>287735040</v>
      </c>
      <c r="C168" s="199">
        <v>0</v>
      </c>
    </row>
    <row r="169" spans="1:9" x14ac:dyDescent="0.25">
      <c r="A169" s="83" t="s">
        <v>349</v>
      </c>
      <c r="B169" s="85">
        <f>SUM(B170:B175)</f>
        <v>1134830748</v>
      </c>
      <c r="C169" s="85">
        <f>SUM(C170:C175)</f>
        <v>499813565</v>
      </c>
    </row>
    <row r="170" spans="1:9" x14ac:dyDescent="0.25">
      <c r="A170" s="80" t="s">
        <v>181</v>
      </c>
      <c r="B170" s="199">
        <v>104244654</v>
      </c>
      <c r="C170" s="199">
        <v>0</v>
      </c>
    </row>
    <row r="171" spans="1:9" x14ac:dyDescent="0.25">
      <c r="A171" s="80" t="s">
        <v>394</v>
      </c>
      <c r="B171" s="199">
        <v>726116109</v>
      </c>
      <c r="C171" s="199">
        <v>98769435</v>
      </c>
    </row>
    <row r="172" spans="1:9" x14ac:dyDescent="0.25">
      <c r="A172" s="80" t="s">
        <v>395</v>
      </c>
      <c r="B172" s="199">
        <v>59937540</v>
      </c>
      <c r="C172" s="199">
        <v>401044130</v>
      </c>
    </row>
    <row r="173" spans="1:9" x14ac:dyDescent="0.25">
      <c r="A173" s="80" t="s">
        <v>396</v>
      </c>
      <c r="B173" s="199">
        <v>244532445</v>
      </c>
      <c r="C173" s="199">
        <v>0</v>
      </c>
    </row>
    <row r="174" spans="1:9" x14ac:dyDescent="0.25">
      <c r="A174" s="80" t="s">
        <v>397</v>
      </c>
      <c r="B174" s="199">
        <v>0</v>
      </c>
      <c r="C174" s="199">
        <v>0</v>
      </c>
    </row>
    <row r="175" spans="1:9" x14ac:dyDescent="0.25">
      <c r="A175" s="80" t="s">
        <v>398</v>
      </c>
      <c r="B175" s="199">
        <v>0</v>
      </c>
      <c r="C175" s="199">
        <v>0</v>
      </c>
    </row>
    <row r="176" spans="1:9" x14ac:dyDescent="0.25">
      <c r="A176" s="83" t="s">
        <v>350</v>
      </c>
      <c r="B176" s="84">
        <f>+B162+B169</f>
        <v>18696602638</v>
      </c>
      <c r="C176" s="84">
        <f>+C162+C169</f>
        <v>21664657530</v>
      </c>
      <c r="H176" s="336"/>
      <c r="I176" s="336"/>
    </row>
    <row r="177" spans="1:4" ht="93.75" customHeight="1" x14ac:dyDescent="0.25">
      <c r="A177" s="559" t="s">
        <v>588</v>
      </c>
      <c r="B177" s="559"/>
      <c r="C177" s="559"/>
      <c r="D177" s="559"/>
    </row>
    <row r="178" spans="1:4" s="383" customFormat="1" x14ac:dyDescent="0.25">
      <c r="A178" s="389"/>
      <c r="B178" s="389"/>
      <c r="C178" s="389"/>
      <c r="D178" s="389"/>
    </row>
    <row r="180" spans="1:4" x14ac:dyDescent="0.25">
      <c r="A180" s="297" t="s">
        <v>524</v>
      </c>
    </row>
    <row r="181" spans="1:4" x14ac:dyDescent="0.25">
      <c r="A181" s="297"/>
    </row>
    <row r="182" spans="1:4" ht="32.25" customHeight="1" x14ac:dyDescent="0.25">
      <c r="A182" s="559" t="s">
        <v>525</v>
      </c>
      <c r="B182" s="559"/>
      <c r="C182" s="559"/>
      <c r="D182" s="559"/>
    </row>
    <row r="183" spans="1:4" x14ac:dyDescent="0.25">
      <c r="A183" s="297"/>
    </row>
    <row r="184" spans="1:4" x14ac:dyDescent="0.25">
      <c r="A184" s="297"/>
    </row>
    <row r="185" spans="1:4" x14ac:dyDescent="0.25">
      <c r="A185" s="297"/>
    </row>
    <row r="186" spans="1:4" x14ac:dyDescent="0.25">
      <c r="A186" s="390" t="s">
        <v>526</v>
      </c>
    </row>
    <row r="187" spans="1:4" x14ac:dyDescent="0.25">
      <c r="A187" s="297"/>
    </row>
    <row r="188" spans="1:4" ht="33" customHeight="1" x14ac:dyDescent="0.25">
      <c r="A188" s="559" t="s">
        <v>527</v>
      </c>
      <c r="B188" s="559"/>
      <c r="C188" s="559"/>
      <c r="D188" s="559"/>
    </row>
    <row r="189" spans="1:4" x14ac:dyDescent="0.25">
      <c r="A189" s="308"/>
    </row>
    <row r="190" spans="1:4" x14ac:dyDescent="0.25">
      <c r="A190" s="308"/>
    </row>
    <row r="191" spans="1:4" ht="29.25" customHeight="1" x14ac:dyDescent="0.25">
      <c r="A191" s="559" t="s">
        <v>706</v>
      </c>
      <c r="B191" s="559"/>
      <c r="C191" s="559"/>
      <c r="D191" s="559"/>
    </row>
    <row r="193" spans="1:3" x14ac:dyDescent="0.25">
      <c r="A193" s="464" t="s">
        <v>94</v>
      </c>
      <c r="B193" s="397">
        <v>43738</v>
      </c>
      <c r="C193" s="397">
        <v>43373</v>
      </c>
    </row>
    <row r="194" spans="1:3" x14ac:dyDescent="0.25">
      <c r="A194" s="460" t="s">
        <v>416</v>
      </c>
      <c r="B194" s="459" t="s">
        <v>328</v>
      </c>
      <c r="C194" s="459" t="s">
        <v>328</v>
      </c>
    </row>
    <row r="195" spans="1:3" x14ac:dyDescent="0.25">
      <c r="A195" s="560" t="s">
        <v>4</v>
      </c>
      <c r="B195" s="560"/>
      <c r="C195" s="560"/>
    </row>
    <row r="196" spans="1:3" x14ac:dyDescent="0.25">
      <c r="A196"/>
      <c r="B196"/>
      <c r="C196"/>
    </row>
    <row r="197" spans="1:3" x14ac:dyDescent="0.25">
      <c r="A197" s="464" t="s">
        <v>383</v>
      </c>
      <c r="B197" s="397">
        <v>43738</v>
      </c>
      <c r="C197" s="397">
        <v>43373</v>
      </c>
    </row>
    <row r="198" spans="1:3" x14ac:dyDescent="0.25">
      <c r="A198" s="460" t="s">
        <v>417</v>
      </c>
      <c r="B198" s="459" t="s">
        <v>328</v>
      </c>
      <c r="C198" s="459" t="s">
        <v>328</v>
      </c>
    </row>
    <row r="199" spans="1:3" ht="30" x14ac:dyDescent="0.25">
      <c r="A199" s="465" t="s">
        <v>418</v>
      </c>
      <c r="B199" s="436">
        <v>537528734.89999998</v>
      </c>
      <c r="C199" s="436">
        <v>455810778</v>
      </c>
    </row>
    <row r="200" spans="1:3" x14ac:dyDescent="0.25">
      <c r="A200" s="460" t="s">
        <v>419</v>
      </c>
      <c r="B200" s="436">
        <v>1316920946</v>
      </c>
      <c r="C200" s="436">
        <v>2266074213</v>
      </c>
    </row>
    <row r="201" spans="1:3" x14ac:dyDescent="0.25">
      <c r="A201" s="459" t="s">
        <v>420</v>
      </c>
      <c r="B201" s="466">
        <f>SUM(B199:B200)</f>
        <v>1854449680.9000001</v>
      </c>
      <c r="C201" s="466">
        <f>SUM(C199:C200)</f>
        <v>2721884991</v>
      </c>
    </row>
    <row r="202" spans="1:3" x14ac:dyDescent="0.25">
      <c r="A202"/>
      <c r="B202"/>
      <c r="C202"/>
    </row>
    <row r="203" spans="1:3" x14ac:dyDescent="0.25">
      <c r="A203" s="464" t="s">
        <v>173</v>
      </c>
      <c r="B203" s="397">
        <v>43738</v>
      </c>
      <c r="C203" s="397">
        <v>43373</v>
      </c>
    </row>
    <row r="204" spans="1:3" x14ac:dyDescent="0.25">
      <c r="A204" s="460" t="s">
        <v>421</v>
      </c>
      <c r="B204" s="459" t="s">
        <v>328</v>
      </c>
      <c r="C204" s="459" t="s">
        <v>328</v>
      </c>
    </row>
    <row r="205" spans="1:3" x14ac:dyDescent="0.25">
      <c r="A205" s="560" t="s">
        <v>4</v>
      </c>
      <c r="B205" s="560"/>
      <c r="C205" s="560"/>
    </row>
    <row r="206" spans="1:3" x14ac:dyDescent="0.25">
      <c r="A206"/>
      <c r="B206"/>
      <c r="C206"/>
    </row>
    <row r="207" spans="1:3" x14ac:dyDescent="0.25">
      <c r="A207" s="464" t="s">
        <v>422</v>
      </c>
      <c r="B207" s="397">
        <v>43738</v>
      </c>
      <c r="C207" s="397">
        <v>43373</v>
      </c>
    </row>
    <row r="208" spans="1:3" x14ac:dyDescent="0.25">
      <c r="A208" s="460" t="s">
        <v>423</v>
      </c>
      <c r="B208" s="459" t="s">
        <v>328</v>
      </c>
      <c r="C208" s="459" t="s">
        <v>328</v>
      </c>
    </row>
    <row r="209" spans="1:5" x14ac:dyDescent="0.25">
      <c r="A209" s="465" t="s">
        <v>424</v>
      </c>
      <c r="B209" s="467">
        <v>0</v>
      </c>
      <c r="C209" s="467">
        <v>0</v>
      </c>
    </row>
    <row r="210" spans="1:5" x14ac:dyDescent="0.25">
      <c r="A210" s="559" t="s">
        <v>425</v>
      </c>
      <c r="B210" s="559"/>
      <c r="C210" s="559"/>
    </row>
    <row r="213" spans="1:5" x14ac:dyDescent="0.25">
      <c r="A213" s="297" t="s">
        <v>528</v>
      </c>
      <c r="B213" s="297" t="s">
        <v>529</v>
      </c>
      <c r="C213" s="295"/>
      <c r="D213" s="295"/>
      <c r="E213" s="295"/>
    </row>
    <row r="214" spans="1:5" x14ac:dyDescent="0.25">
      <c r="A214" s="297"/>
      <c r="B214" s="295"/>
      <c r="C214" s="295"/>
      <c r="D214" s="295"/>
      <c r="E214" s="295"/>
    </row>
    <row r="215" spans="1:5" ht="31.5" customHeight="1" x14ac:dyDescent="0.25">
      <c r="A215" s="559" t="s">
        <v>530</v>
      </c>
      <c r="B215" s="559"/>
      <c r="C215" s="559"/>
      <c r="D215" s="559"/>
      <c r="E215" s="295"/>
    </row>
    <row r="216" spans="1:5" x14ac:dyDescent="0.25">
      <c r="A216" s="297"/>
      <c r="B216" s="295"/>
      <c r="C216" s="295"/>
      <c r="D216" s="295"/>
      <c r="E216" s="295"/>
    </row>
    <row r="217" spans="1:5" x14ac:dyDescent="0.25">
      <c r="A217" s="297" t="s">
        <v>531</v>
      </c>
      <c r="B217" s="295"/>
      <c r="C217" s="295"/>
      <c r="D217" s="295"/>
      <c r="E217" s="295"/>
    </row>
    <row r="218" spans="1:5" x14ac:dyDescent="0.25">
      <c r="A218" s="297"/>
      <c r="B218" s="295"/>
      <c r="C218" s="295"/>
      <c r="D218" s="295"/>
      <c r="E218" s="295"/>
    </row>
    <row r="219" spans="1:5" ht="31.5" customHeight="1" x14ac:dyDescent="0.25">
      <c r="A219" s="559" t="s">
        <v>532</v>
      </c>
      <c r="B219" s="559"/>
      <c r="C219" s="559"/>
      <c r="D219" s="559"/>
      <c r="E219" s="295"/>
    </row>
    <row r="220" spans="1:5" x14ac:dyDescent="0.25">
      <c r="A220" s="297"/>
      <c r="B220" s="295"/>
      <c r="C220" s="295"/>
      <c r="D220" s="295"/>
      <c r="E220" s="295"/>
    </row>
    <row r="221" spans="1:5" x14ac:dyDescent="0.25">
      <c r="A221" s="297"/>
      <c r="B221" s="295"/>
      <c r="C221" s="295"/>
      <c r="D221" s="295"/>
      <c r="E221" s="295"/>
    </row>
    <row r="222" spans="1:5" x14ac:dyDescent="0.25">
      <c r="A222" s="297"/>
      <c r="B222" s="295"/>
      <c r="C222" s="295"/>
      <c r="D222" s="295"/>
      <c r="E222" s="295"/>
    </row>
    <row r="223" spans="1:5" x14ac:dyDescent="0.25">
      <c r="A223" s="309" t="s">
        <v>36</v>
      </c>
      <c r="B223" s="558" t="s">
        <v>22</v>
      </c>
      <c r="C223" s="558"/>
      <c r="D223" s="295"/>
      <c r="E223" s="309" t="s">
        <v>20</v>
      </c>
    </row>
    <row r="224" spans="1:5" x14ac:dyDescent="0.25">
      <c r="A224" s="310" t="s">
        <v>37</v>
      </c>
      <c r="B224" s="310" t="s">
        <v>38</v>
      </c>
      <c r="C224" s="295"/>
      <c r="D224" s="295"/>
      <c r="E224" s="310" t="s">
        <v>40</v>
      </c>
    </row>
  </sheetData>
  <mergeCells count="44">
    <mergeCell ref="A27:D27"/>
    <mergeCell ref="A1:D1"/>
    <mergeCell ref="A5:D5"/>
    <mergeCell ref="A6:D6"/>
    <mergeCell ref="A7:D7"/>
    <mergeCell ref="A8:D8"/>
    <mergeCell ref="A12:D12"/>
    <mergeCell ref="A14:D14"/>
    <mergeCell ref="A16:D16"/>
    <mergeCell ref="A18:D18"/>
    <mergeCell ref="A20:D20"/>
    <mergeCell ref="A24:D24"/>
    <mergeCell ref="A109:D109"/>
    <mergeCell ref="A29:D29"/>
    <mergeCell ref="A31:D31"/>
    <mergeCell ref="A32:D32"/>
    <mergeCell ref="A33:D33"/>
    <mergeCell ref="A35:D35"/>
    <mergeCell ref="A37:D37"/>
    <mergeCell ref="A39:D39"/>
    <mergeCell ref="A49:D49"/>
    <mergeCell ref="A64:D64"/>
    <mergeCell ref="A84:D84"/>
    <mergeCell ref="A97:D97"/>
    <mergeCell ref="A188:D188"/>
    <mergeCell ref="A119:D119"/>
    <mergeCell ref="A127:D127"/>
    <mergeCell ref="A140:D140"/>
    <mergeCell ref="A151:D151"/>
    <mergeCell ref="A152:D152"/>
    <mergeCell ref="A153:D153"/>
    <mergeCell ref="A154:D154"/>
    <mergeCell ref="A155:D155"/>
    <mergeCell ref="A156:D156"/>
    <mergeCell ref="A160:D160"/>
    <mergeCell ref="A182:D182"/>
    <mergeCell ref="A177:D177"/>
    <mergeCell ref="B223:C223"/>
    <mergeCell ref="A191:D191"/>
    <mergeCell ref="A195:C195"/>
    <mergeCell ref="A205:C205"/>
    <mergeCell ref="A210:C210"/>
    <mergeCell ref="A215:D215"/>
    <mergeCell ref="A219:D2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90"/>
  <sheetViews>
    <sheetView showGridLines="0" workbookViewId="0">
      <selection activeCell="B1" sqref="B1"/>
    </sheetView>
  </sheetViews>
  <sheetFormatPr baseColWidth="10" defaultRowHeight="15" x14ac:dyDescent="0.25"/>
  <cols>
    <col min="2" max="2" width="68.42578125" bestFit="1" customWidth="1"/>
    <col min="3" max="3" width="20.7109375" style="14" customWidth="1"/>
    <col min="4" max="4" width="20.85546875" customWidth="1"/>
    <col min="5" max="5" width="3.42578125" customWidth="1"/>
    <col min="6" max="6" width="17.140625" customWidth="1"/>
    <col min="7" max="7" width="13.7109375" bestFit="1" customWidth="1"/>
    <col min="8" max="8" width="13.5703125" customWidth="1"/>
    <col min="10" max="10" width="15.140625" bestFit="1" customWidth="1"/>
  </cols>
  <sheetData>
    <row r="1" spans="2:10" s="196" customFormat="1" x14ac:dyDescent="0.25">
      <c r="B1" s="378" t="s">
        <v>453</v>
      </c>
      <c r="C1" s="14"/>
    </row>
    <row r="2" spans="2:10" s="196" customFormat="1" x14ac:dyDescent="0.25">
      <c r="B2" s="196" t="s">
        <v>327</v>
      </c>
      <c r="C2" s="14"/>
    </row>
    <row r="3" spans="2:10" s="196" customFormat="1" x14ac:dyDescent="0.25">
      <c r="B3" s="111" t="s">
        <v>41</v>
      </c>
      <c r="C3" s="404" t="s">
        <v>42</v>
      </c>
      <c r="D3" s="111" t="s">
        <v>43</v>
      </c>
      <c r="F3" s="340" t="s">
        <v>42</v>
      </c>
      <c r="G3" s="340" t="s">
        <v>43</v>
      </c>
    </row>
    <row r="4" spans="2:10" s="377" customFormat="1" x14ac:dyDescent="0.25">
      <c r="B4" s="315" t="s">
        <v>679</v>
      </c>
      <c r="C4" s="405">
        <v>0</v>
      </c>
      <c r="D4" s="345"/>
      <c r="F4" s="346">
        <v>158833121</v>
      </c>
      <c r="G4" s="345">
        <v>43374</v>
      </c>
    </row>
    <row r="5" spans="2:10" s="196" customFormat="1" x14ac:dyDescent="0.25">
      <c r="B5" s="315" t="s">
        <v>680</v>
      </c>
      <c r="C5" s="405">
        <v>18322255</v>
      </c>
      <c r="D5" s="280">
        <v>43770</v>
      </c>
      <c r="E5" s="281"/>
      <c r="F5" s="346">
        <v>2450845459</v>
      </c>
      <c r="G5" s="345">
        <v>43374</v>
      </c>
      <c r="J5" s="249"/>
    </row>
    <row r="6" spans="2:10" s="196" customFormat="1" x14ac:dyDescent="0.25">
      <c r="B6" s="315" t="s">
        <v>681</v>
      </c>
      <c r="C6" s="405">
        <v>144182200</v>
      </c>
      <c r="D6" s="280">
        <v>43770</v>
      </c>
      <c r="E6" s="281"/>
      <c r="F6" s="346">
        <v>355605498</v>
      </c>
      <c r="G6" s="345">
        <v>43374</v>
      </c>
      <c r="J6" s="249"/>
    </row>
    <row r="7" spans="2:10" s="377" customFormat="1" x14ac:dyDescent="0.25">
      <c r="B7" s="315" t="s">
        <v>682</v>
      </c>
      <c r="C7" s="405">
        <v>6655325484</v>
      </c>
      <c r="D7" s="345">
        <v>43770</v>
      </c>
      <c r="E7" s="281"/>
      <c r="F7" s="346">
        <v>410544227</v>
      </c>
      <c r="G7" s="345">
        <v>43374</v>
      </c>
      <c r="J7" s="249"/>
    </row>
    <row r="8" spans="2:10" s="196" customFormat="1" x14ac:dyDescent="0.25">
      <c r="B8" s="315" t="s">
        <v>683</v>
      </c>
      <c r="C8" s="405">
        <v>0</v>
      </c>
      <c r="D8" s="280"/>
      <c r="E8" s="281"/>
      <c r="F8" s="346">
        <v>237059724</v>
      </c>
      <c r="G8" s="345">
        <v>43374</v>
      </c>
      <c r="H8" s="236"/>
      <c r="I8" s="236"/>
      <c r="J8" s="249"/>
    </row>
    <row r="9" spans="2:10" s="196" customFormat="1" x14ac:dyDescent="0.25">
      <c r="B9" s="315" t="s">
        <v>684</v>
      </c>
      <c r="C9" s="405">
        <v>49945980</v>
      </c>
      <c r="D9" s="280">
        <v>43770</v>
      </c>
      <c r="E9" s="281"/>
      <c r="F9" s="346">
        <v>43404069</v>
      </c>
      <c r="G9" s="345">
        <v>43374</v>
      </c>
      <c r="H9" s="236"/>
      <c r="I9" s="236"/>
      <c r="J9" s="249"/>
    </row>
    <row r="10" spans="2:10" s="196" customFormat="1" x14ac:dyDescent="0.25">
      <c r="B10" s="315" t="s">
        <v>685</v>
      </c>
      <c r="C10" s="405">
        <v>0</v>
      </c>
      <c r="D10" s="280"/>
      <c r="E10" s="281"/>
      <c r="F10" s="346">
        <v>334508643</v>
      </c>
      <c r="G10" s="345">
        <v>43374</v>
      </c>
      <c r="H10" s="236"/>
      <c r="I10" s="236"/>
      <c r="J10" s="249"/>
    </row>
    <row r="11" spans="2:10" s="196" customFormat="1" ht="15.75" thickBot="1" x14ac:dyDescent="0.3">
      <c r="B11" s="315" t="s">
        <v>686</v>
      </c>
      <c r="C11" s="405">
        <v>2997525</v>
      </c>
      <c r="D11" s="280">
        <v>43770</v>
      </c>
      <c r="E11" s="281"/>
      <c r="F11" s="346">
        <v>0</v>
      </c>
      <c r="G11" s="345"/>
      <c r="H11" s="236"/>
      <c r="I11" s="236"/>
      <c r="J11" s="249"/>
    </row>
    <row r="12" spans="2:10" s="196" customFormat="1" ht="15.75" thickBot="1" x14ac:dyDescent="0.3">
      <c r="B12" s="200" t="s">
        <v>455</v>
      </c>
      <c r="C12" s="406">
        <f>SUM(C4:C11)</f>
        <v>6870773444</v>
      </c>
      <c r="D12" s="314"/>
      <c r="E12" s="314"/>
      <c r="F12" s="341">
        <f>SUM(F4:F11)</f>
        <v>3990800741</v>
      </c>
      <c r="G12" s="314"/>
      <c r="H12" s="236"/>
      <c r="I12" s="236"/>
      <c r="J12" s="249"/>
    </row>
    <row r="13" spans="2:10" s="236" customFormat="1" x14ac:dyDescent="0.25">
      <c r="B13" s="250"/>
      <c r="C13" s="407"/>
      <c r="D13" s="311"/>
      <c r="E13" s="237"/>
      <c r="F13" s="314"/>
      <c r="J13" s="249"/>
    </row>
    <row r="14" spans="2:10" s="236" customFormat="1" x14ac:dyDescent="0.25">
      <c r="B14" s="236" t="s">
        <v>454</v>
      </c>
      <c r="C14" s="14"/>
      <c r="J14" s="249"/>
    </row>
    <row r="15" spans="2:10" s="236" customFormat="1" x14ac:dyDescent="0.25">
      <c r="B15" s="111" t="s">
        <v>41</v>
      </c>
      <c r="C15" s="404" t="s">
        <v>42</v>
      </c>
      <c r="D15" s="111" t="s">
        <v>43</v>
      </c>
      <c r="F15" s="340" t="s">
        <v>42</v>
      </c>
      <c r="G15" s="340" t="s">
        <v>43</v>
      </c>
      <c r="J15" s="249"/>
    </row>
    <row r="16" spans="2:10" s="399" customFormat="1" x14ac:dyDescent="0.25">
      <c r="B16" s="315" t="s">
        <v>687</v>
      </c>
      <c r="C16" s="405">
        <v>150620284</v>
      </c>
      <c r="D16" s="345">
        <v>43770</v>
      </c>
      <c r="F16" s="459" t="s">
        <v>431</v>
      </c>
      <c r="G16" s="459" t="s">
        <v>431</v>
      </c>
      <c r="J16" s="249"/>
    </row>
    <row r="17" spans="2:10" s="399" customFormat="1" x14ac:dyDescent="0.25">
      <c r="B17" s="315" t="s">
        <v>278</v>
      </c>
      <c r="C17" s="405">
        <v>318725996</v>
      </c>
      <c r="D17" s="345">
        <v>43770</v>
      </c>
      <c r="F17" s="459" t="s">
        <v>431</v>
      </c>
      <c r="G17" s="459" t="s">
        <v>431</v>
      </c>
      <c r="J17" s="249"/>
    </row>
    <row r="18" spans="2:10" s="399" customFormat="1" ht="15.75" thickBot="1" x14ac:dyDescent="0.3">
      <c r="B18" s="315" t="s">
        <v>9</v>
      </c>
      <c r="C18" s="405">
        <v>4181334</v>
      </c>
      <c r="D18" s="345">
        <v>43770</v>
      </c>
      <c r="F18" s="459" t="s">
        <v>431</v>
      </c>
      <c r="G18" s="340" t="s">
        <v>431</v>
      </c>
      <c r="J18" s="249"/>
    </row>
    <row r="19" spans="2:10" s="196" customFormat="1" ht="15.75" thickBot="1" x14ac:dyDescent="0.3">
      <c r="B19" s="200" t="s">
        <v>456</v>
      </c>
      <c r="C19" s="406">
        <f>SUM(C16:C18)</f>
        <v>473527614</v>
      </c>
      <c r="D19" s="204"/>
      <c r="E19" s="317"/>
      <c r="F19" s="341">
        <f>SUM(F16:F18)</f>
        <v>0</v>
      </c>
      <c r="G19" s="377"/>
      <c r="H19" s="236"/>
      <c r="I19" s="236"/>
      <c r="J19" s="249"/>
    </row>
    <row r="20" spans="2:10" s="236" customFormat="1" ht="15.75" thickBot="1" x14ac:dyDescent="0.3">
      <c r="B20" s="250"/>
      <c r="C20" s="407"/>
      <c r="D20" s="282"/>
      <c r="E20" s="237"/>
      <c r="F20" s="347"/>
      <c r="G20" s="348"/>
      <c r="J20" s="249"/>
    </row>
    <row r="21" spans="2:10" s="236" customFormat="1" ht="15.75" thickBot="1" x14ac:dyDescent="0.3">
      <c r="B21" s="200" t="s">
        <v>456</v>
      </c>
      <c r="C21" s="406">
        <f>+C12+C19</f>
        <v>7344301058</v>
      </c>
      <c r="D21" s="204">
        <f>+D12+D19</f>
        <v>0</v>
      </c>
      <c r="E21" s="237"/>
      <c r="F21" s="341">
        <f>+F12+F19</f>
        <v>3990800741</v>
      </c>
      <c r="G21" s="377"/>
      <c r="J21" s="249"/>
    </row>
    <row r="22" spans="2:10" s="196" customFormat="1" x14ac:dyDescent="0.25">
      <c r="C22" s="14"/>
    </row>
    <row r="23" spans="2:10" x14ac:dyDescent="0.25">
      <c r="B23" s="378" t="s">
        <v>401</v>
      </c>
    </row>
    <row r="24" spans="2:10" ht="10.5" customHeight="1" x14ac:dyDescent="0.25"/>
    <row r="25" spans="2:10" ht="30" x14ac:dyDescent="0.25">
      <c r="B25" s="203" t="s">
        <v>400</v>
      </c>
      <c r="C25" s="408" t="s">
        <v>635</v>
      </c>
      <c r="D25" s="283" t="s">
        <v>618</v>
      </c>
      <c r="E25" s="196"/>
    </row>
    <row r="26" spans="2:10" x14ac:dyDescent="0.25">
      <c r="B26" s="455" t="s">
        <v>638</v>
      </c>
      <c r="C26" s="454">
        <v>26085000</v>
      </c>
      <c r="D26" s="454">
        <v>56527000</v>
      </c>
      <c r="E26" s="196"/>
      <c r="G26" s="380"/>
      <c r="H26" s="381"/>
    </row>
    <row r="27" spans="2:10" x14ac:dyDescent="0.25">
      <c r="B27" s="453" t="s">
        <v>585</v>
      </c>
      <c r="C27" s="454">
        <v>23870000</v>
      </c>
      <c r="D27" s="454">
        <v>151733751</v>
      </c>
      <c r="E27" s="196"/>
      <c r="G27" s="380"/>
      <c r="H27" s="381"/>
    </row>
    <row r="28" spans="2:10" x14ac:dyDescent="0.25">
      <c r="B28" s="452" t="s">
        <v>637</v>
      </c>
      <c r="C28" s="454">
        <v>40641520</v>
      </c>
      <c r="D28" s="454">
        <v>0</v>
      </c>
      <c r="E28" s="196"/>
      <c r="G28" s="380"/>
      <c r="H28" s="381"/>
    </row>
    <row r="29" spans="2:10" x14ac:dyDescent="0.25">
      <c r="B29" s="453" t="s">
        <v>639</v>
      </c>
      <c r="C29" s="454">
        <v>70741220</v>
      </c>
      <c r="D29" s="454">
        <v>32266025</v>
      </c>
      <c r="E29" s="196"/>
      <c r="G29" s="380"/>
    </row>
    <row r="30" spans="2:10" x14ac:dyDescent="0.25">
      <c r="B30" s="453" t="s">
        <v>636</v>
      </c>
      <c r="C30" s="454">
        <v>0</v>
      </c>
      <c r="D30" s="454">
        <v>98053408</v>
      </c>
      <c r="E30" s="196"/>
      <c r="G30" s="380"/>
      <c r="H30" s="456"/>
    </row>
    <row r="31" spans="2:10" x14ac:dyDescent="0.25">
      <c r="B31" s="453" t="s">
        <v>640</v>
      </c>
      <c r="C31" s="454">
        <v>0</v>
      </c>
      <c r="D31" s="454">
        <v>31286811</v>
      </c>
      <c r="E31" s="196"/>
      <c r="G31" s="380"/>
      <c r="H31" s="456"/>
    </row>
    <row r="32" spans="2:10" x14ac:dyDescent="0.25">
      <c r="B32" s="453" t="s">
        <v>641</v>
      </c>
      <c r="C32" s="454">
        <v>185750953</v>
      </c>
      <c r="D32" s="454">
        <v>108900000</v>
      </c>
      <c r="E32" s="196"/>
      <c r="G32" s="380"/>
      <c r="H32" s="381"/>
    </row>
    <row r="33" spans="2:8" s="316" customFormat="1" x14ac:dyDescent="0.25">
      <c r="B33" s="453" t="s">
        <v>642</v>
      </c>
      <c r="C33" s="454">
        <v>154157324</v>
      </c>
      <c r="D33" s="454">
        <v>195522296</v>
      </c>
      <c r="G33" s="380"/>
      <c r="H33" s="381"/>
    </row>
    <row r="34" spans="2:8" x14ac:dyDescent="0.25">
      <c r="B34" s="453" t="s">
        <v>656</v>
      </c>
      <c r="C34" s="454">
        <v>10895000</v>
      </c>
      <c r="D34" s="454">
        <v>10895000</v>
      </c>
      <c r="E34" s="196"/>
      <c r="G34" s="380"/>
    </row>
    <row r="35" spans="2:8" x14ac:dyDescent="0.25">
      <c r="B35" s="453" t="s">
        <v>657</v>
      </c>
      <c r="C35" s="454">
        <v>25318923</v>
      </c>
      <c r="D35" s="454">
        <v>30055638</v>
      </c>
      <c r="E35" s="196"/>
      <c r="G35" s="380"/>
    </row>
    <row r="36" spans="2:8" s="383" customFormat="1" x14ac:dyDescent="0.25">
      <c r="B36" s="452" t="s">
        <v>643</v>
      </c>
      <c r="C36" s="454">
        <v>10395264</v>
      </c>
      <c r="D36" s="454">
        <v>0</v>
      </c>
    </row>
    <row r="37" spans="2:8" s="383" customFormat="1" x14ac:dyDescent="0.25">
      <c r="B37" s="453" t="s">
        <v>644</v>
      </c>
      <c r="C37" s="454">
        <v>30829656</v>
      </c>
      <c r="D37" s="454">
        <v>15214000</v>
      </c>
    </row>
    <row r="38" spans="2:8" x14ac:dyDescent="0.25">
      <c r="B38" s="453" t="s">
        <v>658</v>
      </c>
      <c r="C38" s="454">
        <v>0</v>
      </c>
      <c r="D38" s="454">
        <v>23100000</v>
      </c>
      <c r="E38" s="196"/>
      <c r="G38" s="380"/>
    </row>
    <row r="39" spans="2:8" x14ac:dyDescent="0.25">
      <c r="B39" s="453" t="s">
        <v>659</v>
      </c>
      <c r="C39" s="454">
        <v>0</v>
      </c>
      <c r="D39" s="454">
        <v>8591000</v>
      </c>
      <c r="E39" s="196"/>
      <c r="G39" s="380"/>
      <c r="H39" s="381"/>
    </row>
    <row r="40" spans="2:8" s="383" customFormat="1" x14ac:dyDescent="0.25">
      <c r="B40" s="453" t="s">
        <v>660</v>
      </c>
      <c r="C40" s="454">
        <v>0</v>
      </c>
      <c r="D40" s="454">
        <v>9779598</v>
      </c>
      <c r="H40" s="381"/>
    </row>
    <row r="41" spans="2:8" s="383" customFormat="1" x14ac:dyDescent="0.25">
      <c r="B41" s="452" t="s">
        <v>696</v>
      </c>
      <c r="C41" s="454">
        <v>10000000</v>
      </c>
      <c r="D41" s="454">
        <v>0</v>
      </c>
      <c r="H41" s="381"/>
    </row>
    <row r="42" spans="2:8" s="383" customFormat="1" x14ac:dyDescent="0.25">
      <c r="B42" s="452" t="s">
        <v>645</v>
      </c>
      <c r="C42" s="454">
        <v>24247000</v>
      </c>
      <c r="D42" s="454">
        <v>0</v>
      </c>
      <c r="H42" s="381"/>
    </row>
    <row r="43" spans="2:8" s="236" customFormat="1" x14ac:dyDescent="0.25">
      <c r="B43" s="452" t="s">
        <v>661</v>
      </c>
      <c r="C43" s="454">
        <v>0</v>
      </c>
      <c r="D43" s="454">
        <v>13944988</v>
      </c>
      <c r="G43" s="380"/>
    </row>
    <row r="44" spans="2:8" s="236" customFormat="1" x14ac:dyDescent="0.25">
      <c r="B44" s="452" t="s">
        <v>662</v>
      </c>
      <c r="C44" s="454">
        <v>0</v>
      </c>
      <c r="D44" s="454">
        <v>9394395</v>
      </c>
      <c r="G44" s="380"/>
      <c r="H44" s="381"/>
    </row>
    <row r="45" spans="2:8" s="383" customFormat="1" x14ac:dyDescent="0.25">
      <c r="B45" s="452" t="s">
        <v>697</v>
      </c>
      <c r="C45" s="454">
        <v>163143750</v>
      </c>
      <c r="D45" s="454">
        <v>0</v>
      </c>
      <c r="H45" s="381"/>
    </row>
    <row r="46" spans="2:8" s="383" customFormat="1" x14ac:dyDescent="0.25">
      <c r="B46" s="452" t="s">
        <v>698</v>
      </c>
      <c r="C46" s="454">
        <v>24743867</v>
      </c>
      <c r="D46" s="454">
        <v>0</v>
      </c>
      <c r="H46" s="381"/>
    </row>
    <row r="47" spans="2:8" s="383" customFormat="1" x14ac:dyDescent="0.25">
      <c r="B47" s="452" t="s">
        <v>699</v>
      </c>
      <c r="C47" s="454">
        <v>5500000</v>
      </c>
      <c r="D47" s="454">
        <v>0</v>
      </c>
      <c r="H47" s="381"/>
    </row>
    <row r="48" spans="2:8" x14ac:dyDescent="0.25">
      <c r="B48" s="452" t="s">
        <v>663</v>
      </c>
      <c r="C48" s="454">
        <v>9054746</v>
      </c>
      <c r="D48" s="454">
        <v>21525634</v>
      </c>
      <c r="E48" s="196"/>
      <c r="G48" s="380"/>
      <c r="H48" s="381"/>
    </row>
    <row r="49" spans="2:8" s="383" customFormat="1" x14ac:dyDescent="0.25">
      <c r="B49" s="453" t="s">
        <v>646</v>
      </c>
      <c r="C49" s="454">
        <v>26004097</v>
      </c>
      <c r="D49" s="454">
        <v>60983906</v>
      </c>
      <c r="H49" s="381"/>
    </row>
    <row r="50" spans="2:8" s="236" customFormat="1" x14ac:dyDescent="0.25">
      <c r="B50" s="453" t="s">
        <v>664</v>
      </c>
      <c r="C50" s="454">
        <v>18213040</v>
      </c>
      <c r="D50" s="454">
        <v>17686297</v>
      </c>
      <c r="G50" s="380"/>
      <c r="H50" s="381"/>
    </row>
    <row r="51" spans="2:8" s="383" customFormat="1" x14ac:dyDescent="0.25">
      <c r="B51" s="453" t="s">
        <v>647</v>
      </c>
      <c r="C51" s="454">
        <v>11827600</v>
      </c>
      <c r="D51" s="454">
        <v>7406000</v>
      </c>
      <c r="H51" s="381"/>
    </row>
    <row r="52" spans="2:8" x14ac:dyDescent="0.25">
      <c r="B52" s="453" t="s">
        <v>700</v>
      </c>
      <c r="C52" s="454">
        <v>14500000</v>
      </c>
      <c r="D52" s="454">
        <v>0</v>
      </c>
      <c r="E52" s="196"/>
      <c r="G52" s="380"/>
      <c r="H52" s="381"/>
    </row>
    <row r="53" spans="2:8" x14ac:dyDescent="0.25">
      <c r="B53" s="453" t="s">
        <v>665</v>
      </c>
      <c r="C53" s="454">
        <v>0</v>
      </c>
      <c r="D53" s="454">
        <v>27375117</v>
      </c>
      <c r="E53" s="196"/>
      <c r="G53" s="380"/>
      <c r="H53" s="381"/>
    </row>
    <row r="54" spans="2:8" s="383" customFormat="1" x14ac:dyDescent="0.25">
      <c r="B54" s="453" t="s">
        <v>701</v>
      </c>
      <c r="C54" s="454">
        <v>14891310</v>
      </c>
      <c r="D54" s="454">
        <v>0</v>
      </c>
      <c r="H54" s="381"/>
    </row>
    <row r="55" spans="2:8" x14ac:dyDescent="0.25">
      <c r="B55" s="453" t="s">
        <v>648</v>
      </c>
      <c r="C55" s="454">
        <v>38076625</v>
      </c>
      <c r="D55" s="454">
        <v>0</v>
      </c>
      <c r="E55" s="196"/>
      <c r="G55" s="380"/>
      <c r="H55" s="381"/>
    </row>
    <row r="56" spans="2:8" s="383" customFormat="1" x14ac:dyDescent="0.25">
      <c r="B56" s="453" t="s">
        <v>666</v>
      </c>
      <c r="C56" s="454">
        <v>0</v>
      </c>
      <c r="D56" s="454">
        <v>3156192</v>
      </c>
      <c r="H56" s="381"/>
    </row>
    <row r="57" spans="2:8" x14ac:dyDescent="0.25">
      <c r="B57" s="453" t="s">
        <v>649</v>
      </c>
      <c r="C57" s="454">
        <v>2164797178</v>
      </c>
      <c r="D57" s="454">
        <v>1575633758</v>
      </c>
      <c r="E57" s="196"/>
    </row>
    <row r="58" spans="2:8" s="236" customFormat="1" x14ac:dyDescent="0.25">
      <c r="B58" s="453" t="s">
        <v>667</v>
      </c>
      <c r="C58" s="454">
        <v>0</v>
      </c>
      <c r="D58" s="454">
        <v>6496491</v>
      </c>
    </row>
    <row r="59" spans="2:8" s="383" customFormat="1" x14ac:dyDescent="0.25">
      <c r="B59" s="453" t="s">
        <v>650</v>
      </c>
      <c r="C59" s="454">
        <v>119117712</v>
      </c>
      <c r="D59" s="454">
        <v>60268000</v>
      </c>
    </row>
    <row r="60" spans="2:8" x14ac:dyDescent="0.25">
      <c r="B60" s="453" t="s">
        <v>651</v>
      </c>
      <c r="C60" s="454">
        <v>39331800</v>
      </c>
      <c r="D60" s="454">
        <v>61986600</v>
      </c>
      <c r="E60" s="196"/>
    </row>
    <row r="61" spans="2:8" s="383" customFormat="1" x14ac:dyDescent="0.25">
      <c r="B61" s="453" t="s">
        <v>668</v>
      </c>
      <c r="C61" s="454">
        <v>0</v>
      </c>
      <c r="D61" s="454">
        <v>3420000</v>
      </c>
    </row>
    <row r="62" spans="2:8" s="383" customFormat="1" x14ac:dyDescent="0.25">
      <c r="B62" s="453" t="s">
        <v>652</v>
      </c>
      <c r="C62" s="454">
        <v>0</v>
      </c>
      <c r="D62" s="454">
        <v>124027667</v>
      </c>
    </row>
    <row r="63" spans="2:8" x14ac:dyDescent="0.25">
      <c r="B63" s="453" t="s">
        <v>669</v>
      </c>
      <c r="C63" s="454">
        <v>11000000</v>
      </c>
      <c r="D63" s="454">
        <v>5500000</v>
      </c>
      <c r="E63" s="196"/>
    </row>
    <row r="64" spans="2:8" s="293" customFormat="1" x14ac:dyDescent="0.25">
      <c r="B64" s="453" t="s">
        <v>670</v>
      </c>
      <c r="C64" s="454">
        <v>4066734</v>
      </c>
      <c r="D64" s="454">
        <v>4990000</v>
      </c>
    </row>
    <row r="65" spans="2:8" s="399" customFormat="1" x14ac:dyDescent="0.25">
      <c r="B65" s="453" t="s">
        <v>653</v>
      </c>
      <c r="C65" s="454">
        <v>211429285</v>
      </c>
      <c r="D65" s="454">
        <v>0</v>
      </c>
    </row>
    <row r="66" spans="2:8" s="399" customFormat="1" x14ac:dyDescent="0.25">
      <c r="B66" s="453" t="s">
        <v>702</v>
      </c>
      <c r="C66" s="454">
        <v>4000000</v>
      </c>
      <c r="D66" s="454">
        <v>0</v>
      </c>
      <c r="G66" s="456"/>
      <c r="H66" s="456"/>
    </row>
    <row r="67" spans="2:8" s="399" customFormat="1" ht="14.25" customHeight="1" x14ac:dyDescent="0.25">
      <c r="B67" s="453" t="s">
        <v>654</v>
      </c>
      <c r="C67" s="454">
        <v>0</v>
      </c>
      <c r="D67" s="454">
        <v>343558568</v>
      </c>
      <c r="G67" s="456"/>
      <c r="H67" s="456"/>
    </row>
    <row r="68" spans="2:8" s="383" customFormat="1" ht="14.25" customHeight="1" x14ac:dyDescent="0.25">
      <c r="B68" s="453" t="s">
        <v>671</v>
      </c>
      <c r="C68" s="454">
        <v>0</v>
      </c>
      <c r="D68" s="454">
        <v>21065000</v>
      </c>
      <c r="G68" s="456"/>
      <c r="H68" s="456"/>
    </row>
    <row r="69" spans="2:8" s="383" customFormat="1" x14ac:dyDescent="0.25">
      <c r="B69" s="453" t="s">
        <v>672</v>
      </c>
      <c r="C69" s="454">
        <v>232000</v>
      </c>
      <c r="D69" s="454">
        <v>108926026</v>
      </c>
      <c r="G69" s="456"/>
      <c r="H69" s="456"/>
    </row>
    <row r="70" spans="2:8" s="316" customFormat="1" x14ac:dyDescent="0.25">
      <c r="B70" s="453" t="s">
        <v>655</v>
      </c>
      <c r="C70" s="454">
        <v>0</v>
      </c>
      <c r="D70" s="454">
        <v>521071693</v>
      </c>
      <c r="G70" s="456"/>
      <c r="H70" s="456"/>
    </row>
    <row r="71" spans="2:8" s="383" customFormat="1" x14ac:dyDescent="0.25">
      <c r="B71" s="453" t="s">
        <v>673</v>
      </c>
      <c r="C71" s="454">
        <v>0</v>
      </c>
      <c r="D71" s="454">
        <v>4285500</v>
      </c>
      <c r="G71" s="456"/>
      <c r="H71" s="456"/>
    </row>
    <row r="72" spans="2:8" s="383" customFormat="1" x14ac:dyDescent="0.25">
      <c r="B72" s="453" t="s">
        <v>674</v>
      </c>
      <c r="C72" s="454">
        <v>0</v>
      </c>
      <c r="D72" s="454">
        <v>16320000</v>
      </c>
      <c r="G72" s="456"/>
      <c r="H72" s="456"/>
    </row>
    <row r="73" spans="2:8" x14ac:dyDescent="0.25">
      <c r="B73" s="453" t="s">
        <v>675</v>
      </c>
      <c r="C73" s="454">
        <v>6556560</v>
      </c>
      <c r="D73" s="454">
        <v>293777064</v>
      </c>
      <c r="E73" s="196"/>
      <c r="G73" s="456"/>
      <c r="H73" s="456"/>
    </row>
    <row r="74" spans="2:8" s="379" customFormat="1" ht="15.75" thickBot="1" x14ac:dyDescent="0.3">
      <c r="B74" s="453" t="s">
        <v>582</v>
      </c>
      <c r="C74" s="454">
        <v>15932960</v>
      </c>
      <c r="D74" s="454">
        <v>8069383</v>
      </c>
      <c r="G74" s="456"/>
      <c r="H74" s="456"/>
    </row>
    <row r="75" spans="2:8" ht="15.75" thickBot="1" x14ac:dyDescent="0.3">
      <c r="B75" s="200" t="s">
        <v>399</v>
      </c>
      <c r="C75" s="406">
        <f>SUM(C26:C74)</f>
        <v>3515351124</v>
      </c>
      <c r="D75" s="341">
        <f>SUM(D26:D74)</f>
        <v>4092792806</v>
      </c>
      <c r="F75" s="14"/>
      <c r="G75" s="456"/>
      <c r="H75" s="456"/>
    </row>
    <row r="76" spans="2:8" x14ac:dyDescent="0.25">
      <c r="B76" s="109"/>
      <c r="C76" s="409"/>
      <c r="D76" s="110"/>
      <c r="G76" s="456"/>
      <c r="H76" s="456"/>
    </row>
    <row r="77" spans="2:8" ht="30" x14ac:dyDescent="0.25">
      <c r="B77" s="203" t="s">
        <v>400</v>
      </c>
      <c r="C77" s="408" t="s">
        <v>635</v>
      </c>
      <c r="D77" s="283" t="s">
        <v>618</v>
      </c>
      <c r="E77" s="196"/>
      <c r="F77" s="317"/>
      <c r="G77" s="456"/>
      <c r="H77" s="456"/>
    </row>
    <row r="78" spans="2:8" x14ac:dyDescent="0.25">
      <c r="B78" s="460" t="s">
        <v>583</v>
      </c>
      <c r="C78" s="461">
        <v>31410362</v>
      </c>
      <c r="D78" s="461">
        <v>11686703</v>
      </c>
      <c r="E78" s="196"/>
      <c r="F78" s="317"/>
      <c r="G78" s="456"/>
      <c r="H78" s="456"/>
    </row>
    <row r="79" spans="2:8" x14ac:dyDescent="0.25">
      <c r="B79" s="460" t="s">
        <v>676</v>
      </c>
      <c r="C79" s="461">
        <v>0</v>
      </c>
      <c r="D79" s="461">
        <v>16038627</v>
      </c>
      <c r="E79" s="202"/>
      <c r="F79" s="317"/>
      <c r="G79" s="317"/>
    </row>
    <row r="80" spans="2:8" s="383" customFormat="1" x14ac:dyDescent="0.25">
      <c r="B80" s="460" t="s">
        <v>569</v>
      </c>
      <c r="C80" s="461">
        <v>509773755</v>
      </c>
      <c r="D80" s="461">
        <v>455810778</v>
      </c>
      <c r="E80" s="202"/>
    </row>
    <row r="81" spans="2:7" x14ac:dyDescent="0.25">
      <c r="B81" s="460" t="s">
        <v>677</v>
      </c>
      <c r="C81" s="461">
        <v>0</v>
      </c>
      <c r="D81" s="461">
        <v>56958800</v>
      </c>
      <c r="E81" s="202"/>
      <c r="F81" s="317"/>
      <c r="G81" s="317"/>
    </row>
    <row r="82" spans="2:7" s="383" customFormat="1" x14ac:dyDescent="0.25">
      <c r="B82" s="460" t="s">
        <v>584</v>
      </c>
      <c r="C82" s="461">
        <v>0</v>
      </c>
      <c r="D82" s="461">
        <v>1785014282</v>
      </c>
      <c r="E82" s="202"/>
    </row>
    <row r="83" spans="2:7" x14ac:dyDescent="0.25">
      <c r="B83" s="460" t="s">
        <v>703</v>
      </c>
      <c r="C83" s="462">
        <v>60508350</v>
      </c>
      <c r="D83" s="461">
        <v>0</v>
      </c>
      <c r="E83" s="196"/>
      <c r="F83" s="317"/>
      <c r="G83" s="317"/>
    </row>
    <row r="84" spans="2:7" s="317" customFormat="1" ht="15.75" thickBot="1" x14ac:dyDescent="0.3">
      <c r="B84" s="460" t="s">
        <v>586</v>
      </c>
      <c r="C84" s="461">
        <v>9641917</v>
      </c>
      <c r="D84" s="461">
        <v>282209904</v>
      </c>
    </row>
    <row r="85" spans="2:7" s="236" customFormat="1" ht="15.75" thickBot="1" x14ac:dyDescent="0.3">
      <c r="B85" s="200" t="s">
        <v>399</v>
      </c>
      <c r="C85" s="410">
        <f>SUM(C78:C84)</f>
        <v>611334384</v>
      </c>
      <c r="D85" s="201">
        <f>SUM(D78:D84)</f>
        <v>2607719094</v>
      </c>
      <c r="E85" s="196"/>
      <c r="F85" s="317"/>
      <c r="G85" s="317"/>
    </row>
    <row r="86" spans="2:7" ht="15.75" thickBot="1" x14ac:dyDescent="0.3">
      <c r="B86" s="25"/>
      <c r="C86" s="411"/>
      <c r="D86" s="25"/>
    </row>
    <row r="87" spans="2:7" ht="15.75" thickBot="1" x14ac:dyDescent="0.3">
      <c r="B87" s="200" t="s">
        <v>44</v>
      </c>
      <c r="C87" s="410">
        <f>+C75+C85</f>
        <v>4126685508</v>
      </c>
      <c r="D87" s="201">
        <f>+D75+D85</f>
        <v>6700511900</v>
      </c>
    </row>
    <row r="90" spans="2:7" x14ac:dyDescent="0.25">
      <c r="D90" s="26"/>
    </row>
  </sheetData>
  <sortState ref="B34:D70">
    <sortCondition ref="B34:B70"/>
  </sortState>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T49"/>
  <sheetViews>
    <sheetView showGridLines="0" topLeftCell="C1" workbookViewId="0">
      <selection activeCell="A6" sqref="A6:L6"/>
    </sheetView>
  </sheetViews>
  <sheetFormatPr baseColWidth="10" defaultRowHeight="15" x14ac:dyDescent="0.25"/>
  <cols>
    <col min="1" max="1" width="32.7109375" customWidth="1"/>
    <col min="2" max="2" width="19.5703125" customWidth="1"/>
    <col min="3" max="3" width="17" customWidth="1"/>
    <col min="4" max="9" width="15.28515625" customWidth="1"/>
    <col min="10" max="10" width="16.140625" customWidth="1"/>
    <col min="11" max="12" width="15.28515625" customWidth="1"/>
    <col min="13" max="13" width="18.7109375" customWidth="1"/>
    <col min="14" max="14" width="32.5703125" bestFit="1" customWidth="1"/>
    <col min="15" max="15" width="14.5703125" bestFit="1" customWidth="1"/>
    <col min="16" max="18" width="16.140625" style="236" customWidth="1"/>
    <col min="19" max="19" width="14.5703125" bestFit="1" customWidth="1"/>
    <col min="20" max="20" width="14.28515625" customWidth="1"/>
  </cols>
  <sheetData>
    <row r="1" spans="1:20" x14ac:dyDescent="0.25">
      <c r="A1" s="1"/>
      <c r="B1" s="1"/>
      <c r="C1" s="1"/>
      <c r="D1" s="1"/>
      <c r="E1" s="1"/>
      <c r="L1" s="12" t="s">
        <v>45</v>
      </c>
    </row>
    <row r="2" spans="1:20" x14ac:dyDescent="0.25">
      <c r="A2" s="1"/>
      <c r="B2" s="1"/>
      <c r="C2" s="1"/>
      <c r="D2" s="1"/>
      <c r="E2" s="1"/>
      <c r="F2" s="1"/>
    </row>
    <row r="3" spans="1:20" ht="21" customHeight="1" x14ac:dyDescent="0.25">
      <c r="A3" s="564" t="s">
        <v>0</v>
      </c>
      <c r="B3" s="564"/>
      <c r="C3" s="564"/>
      <c r="D3" s="564"/>
      <c r="E3" s="564"/>
      <c r="F3" s="564"/>
      <c r="G3" s="564"/>
      <c r="H3" s="564"/>
      <c r="I3" s="564"/>
      <c r="J3" s="564"/>
      <c r="K3" s="564"/>
      <c r="L3" s="564"/>
    </row>
    <row r="4" spans="1:20" ht="21" customHeight="1" x14ac:dyDescent="0.25">
      <c r="A4" s="564" t="s">
        <v>46</v>
      </c>
      <c r="B4" s="564"/>
      <c r="C4" s="564"/>
      <c r="D4" s="564"/>
      <c r="E4" s="564"/>
      <c r="F4" s="564"/>
      <c r="G4" s="564"/>
      <c r="H4" s="564"/>
      <c r="I4" s="564"/>
      <c r="J4" s="564"/>
      <c r="K4" s="564"/>
      <c r="L4" s="564"/>
    </row>
    <row r="5" spans="1:20" ht="21" customHeight="1" x14ac:dyDescent="0.25">
      <c r="A5" s="565" t="s">
        <v>622</v>
      </c>
      <c r="B5" s="565"/>
      <c r="C5" s="565"/>
      <c r="D5" s="565"/>
      <c r="E5" s="565"/>
      <c r="F5" s="565"/>
      <c r="G5" s="565"/>
      <c r="H5" s="565"/>
      <c r="I5" s="565"/>
      <c r="J5" s="565"/>
      <c r="K5" s="565"/>
      <c r="L5" s="565"/>
    </row>
    <row r="6" spans="1:20" ht="21" customHeight="1" x14ac:dyDescent="0.25">
      <c r="A6" s="565" t="s">
        <v>23</v>
      </c>
      <c r="B6" s="565"/>
      <c r="C6" s="565"/>
      <c r="D6" s="565"/>
      <c r="E6" s="565"/>
      <c r="F6" s="565"/>
      <c r="G6" s="565"/>
      <c r="H6" s="565"/>
      <c r="I6" s="565"/>
      <c r="J6" s="565"/>
      <c r="K6" s="565"/>
      <c r="L6" s="565"/>
    </row>
    <row r="7" spans="1:20" ht="25.5" customHeight="1" x14ac:dyDescent="0.25">
      <c r="A7" s="1"/>
      <c r="B7" s="1"/>
      <c r="C7" s="1"/>
      <c r="D7" s="1"/>
      <c r="E7" s="1"/>
      <c r="F7" s="224" t="s">
        <v>438</v>
      </c>
    </row>
    <row r="8" spans="1:20" s="220" customFormat="1" ht="15.75" x14ac:dyDescent="0.25">
      <c r="A8" s="1"/>
      <c r="B8" s="1"/>
      <c r="C8" s="1"/>
      <c r="D8" s="1"/>
      <c r="E8" s="1"/>
      <c r="F8" s="223"/>
      <c r="P8" s="236"/>
      <c r="Q8" s="236"/>
      <c r="R8" s="236"/>
    </row>
    <row r="9" spans="1:20" x14ac:dyDescent="0.25">
      <c r="A9" s="563" t="s">
        <v>47</v>
      </c>
      <c r="B9" s="566" t="s">
        <v>48</v>
      </c>
      <c r="C9" s="566"/>
      <c r="D9" s="566"/>
      <c r="E9" s="566"/>
      <c r="F9" s="567"/>
      <c r="G9" s="563" t="s">
        <v>291</v>
      </c>
      <c r="H9" s="563"/>
      <c r="I9" s="563"/>
      <c r="J9" s="563"/>
      <c r="K9" s="563"/>
      <c r="L9" s="563"/>
    </row>
    <row r="10" spans="1:20" s="27" customFormat="1" ht="60" x14ac:dyDescent="0.25">
      <c r="A10" s="563"/>
      <c r="B10" s="29" t="s">
        <v>464</v>
      </c>
      <c r="C10" s="28" t="s">
        <v>49</v>
      </c>
      <c r="D10" s="28" t="s">
        <v>50</v>
      </c>
      <c r="E10" s="28" t="s">
        <v>51</v>
      </c>
      <c r="F10" s="28" t="s">
        <v>601</v>
      </c>
      <c r="G10" s="28" t="s">
        <v>463</v>
      </c>
      <c r="H10" s="28" t="s">
        <v>52</v>
      </c>
      <c r="I10" s="28" t="s">
        <v>50</v>
      </c>
      <c r="J10" s="28" t="s">
        <v>198</v>
      </c>
      <c r="K10" s="28" t="s">
        <v>602</v>
      </c>
      <c r="L10" s="28" t="s">
        <v>603</v>
      </c>
    </row>
    <row r="11" spans="1:20" x14ac:dyDescent="0.25">
      <c r="A11" s="30" t="s">
        <v>441</v>
      </c>
      <c r="B11" s="312">
        <v>1393877943</v>
      </c>
      <c r="C11" s="31">
        <v>0</v>
      </c>
      <c r="D11" s="31">
        <v>0</v>
      </c>
      <c r="E11" s="251">
        <v>0</v>
      </c>
      <c r="F11" s="31">
        <f>+B11+C11-D11+E11</f>
        <v>1393877943</v>
      </c>
      <c r="G11" s="31">
        <v>0</v>
      </c>
      <c r="H11" s="31">
        <v>0</v>
      </c>
      <c r="I11" s="31">
        <v>0</v>
      </c>
      <c r="J11" s="31">
        <v>0</v>
      </c>
      <c r="K11" s="31">
        <f>+G11+H11-I11+J11</f>
        <v>0</v>
      </c>
      <c r="L11" s="31">
        <f>+F11+K11</f>
        <v>1393877943</v>
      </c>
      <c r="N11" s="27"/>
      <c r="O11" s="27"/>
      <c r="P11" s="27"/>
      <c r="Q11" s="27"/>
      <c r="R11" s="27"/>
      <c r="S11" s="253"/>
      <c r="T11" s="23"/>
    </row>
    <row r="12" spans="1:20" x14ac:dyDescent="0.25">
      <c r="A12" s="30" t="s">
        <v>53</v>
      </c>
      <c r="B12" s="312">
        <v>405332498</v>
      </c>
      <c r="C12" s="31"/>
      <c r="D12" s="31"/>
      <c r="E12" s="251"/>
      <c r="F12" s="31">
        <f t="shared" ref="F12:F18" si="0">+B12+C12-D12+E12</f>
        <v>405332498</v>
      </c>
      <c r="G12" s="31">
        <v>-146042225</v>
      </c>
      <c r="H12" s="31">
        <v>0</v>
      </c>
      <c r="I12" s="31">
        <v>0</v>
      </c>
      <c r="J12" s="31">
        <f>-19345773-19345773-19345773</f>
        <v>-58037319</v>
      </c>
      <c r="K12" s="31">
        <f t="shared" ref="K12:K18" si="1">+G12+H12-I12+J12</f>
        <v>-204079544</v>
      </c>
      <c r="L12" s="31">
        <f t="shared" ref="L12:L18" si="2">+F12+K12</f>
        <v>201252954</v>
      </c>
      <c r="M12" s="14"/>
      <c r="N12" s="27"/>
      <c r="O12" s="27"/>
      <c r="P12" s="27"/>
      <c r="Q12" s="27"/>
      <c r="R12" s="27"/>
      <c r="S12" s="14"/>
      <c r="T12" s="23"/>
    </row>
    <row r="13" spans="1:20" x14ac:dyDescent="0.25">
      <c r="A13" s="30" t="s">
        <v>54</v>
      </c>
      <c r="B13" s="312">
        <v>91186995</v>
      </c>
      <c r="C13" s="31"/>
      <c r="D13" s="31"/>
      <c r="E13" s="251"/>
      <c r="F13" s="31">
        <f t="shared" si="0"/>
        <v>91186995</v>
      </c>
      <c r="G13" s="31">
        <v>-26664754</v>
      </c>
      <c r="H13" s="31">
        <v>0</v>
      </c>
      <c r="I13" s="31">
        <v>0</v>
      </c>
      <c r="J13" s="31">
        <f>-2262199-2262198-2262198</f>
        <v>-6786595</v>
      </c>
      <c r="K13" s="31">
        <f t="shared" si="1"/>
        <v>-33451349</v>
      </c>
      <c r="L13" s="31">
        <f t="shared" si="2"/>
        <v>57735646</v>
      </c>
      <c r="M13" s="14"/>
      <c r="N13" s="27"/>
      <c r="O13" s="27"/>
      <c r="P13" s="27"/>
      <c r="Q13" s="27"/>
      <c r="R13" s="27"/>
      <c r="S13" s="14"/>
      <c r="T13" s="23"/>
    </row>
    <row r="14" spans="1:20" x14ac:dyDescent="0.25">
      <c r="A14" s="30" t="s">
        <v>55</v>
      </c>
      <c r="B14" s="312">
        <v>9700982567</v>
      </c>
      <c r="C14" s="31">
        <f>1411255195+82679013+173778576</f>
        <v>1667712784</v>
      </c>
      <c r="D14" s="31">
        <v>385362395</v>
      </c>
      <c r="E14" s="251"/>
      <c r="F14" s="31">
        <f t="shared" si="0"/>
        <v>10983332956</v>
      </c>
      <c r="G14" s="31">
        <v>-1634498542</v>
      </c>
      <c r="H14" s="31">
        <v>0</v>
      </c>
      <c r="I14" s="31">
        <v>-99551952</v>
      </c>
      <c r="J14" s="31">
        <f>-179091369-179091369-179091369-3211353</f>
        <v>-540485460</v>
      </c>
      <c r="K14" s="31">
        <f t="shared" si="1"/>
        <v>-2075432050</v>
      </c>
      <c r="L14" s="31">
        <f t="shared" si="2"/>
        <v>8907900906</v>
      </c>
      <c r="M14" s="14"/>
      <c r="N14" s="27"/>
      <c r="O14" s="27"/>
      <c r="P14" s="27"/>
      <c r="Q14" s="27"/>
      <c r="R14" s="27"/>
      <c r="S14" s="14"/>
      <c r="T14" s="23"/>
    </row>
    <row r="15" spans="1:20" x14ac:dyDescent="0.25">
      <c r="A15" s="30" t="s">
        <v>56</v>
      </c>
      <c r="B15" s="312">
        <v>116256129</v>
      </c>
      <c r="C15" s="31">
        <f>5081816+10197545</f>
        <v>15279361</v>
      </c>
      <c r="D15" s="31"/>
      <c r="E15" s="251"/>
      <c r="F15" s="31">
        <f t="shared" si="0"/>
        <v>131535490</v>
      </c>
      <c r="G15" s="31">
        <v>-55765062</v>
      </c>
      <c r="H15" s="31">
        <v>0</v>
      </c>
      <c r="I15" s="31">
        <v>0</v>
      </c>
      <c r="J15" s="31">
        <f>-5699718-5699718-5699718</f>
        <v>-17099154</v>
      </c>
      <c r="K15" s="31">
        <f t="shared" si="1"/>
        <v>-72864216</v>
      </c>
      <c r="L15" s="31">
        <f t="shared" si="2"/>
        <v>58671274</v>
      </c>
      <c r="M15" s="14"/>
      <c r="N15" s="27"/>
      <c r="O15" s="27"/>
      <c r="P15" s="27"/>
      <c r="Q15" s="27"/>
      <c r="R15" s="27"/>
      <c r="S15" s="14"/>
      <c r="T15" s="23"/>
    </row>
    <row r="16" spans="1:20" x14ac:dyDescent="0.25">
      <c r="A16" s="30" t="s">
        <v>57</v>
      </c>
      <c r="B16" s="312">
        <v>3172489379</v>
      </c>
      <c r="C16" s="31"/>
      <c r="D16" s="31"/>
      <c r="E16" s="251"/>
      <c r="F16" s="31">
        <f t="shared" si="0"/>
        <v>3172489379</v>
      </c>
      <c r="G16" s="31">
        <v>-377411858</v>
      </c>
      <c r="H16" s="31">
        <v>0</v>
      </c>
      <c r="I16" s="31">
        <v>0</v>
      </c>
      <c r="J16" s="31">
        <f>-39185961-39185961-39185961</f>
        <v>-117557883</v>
      </c>
      <c r="K16" s="31">
        <f t="shared" si="1"/>
        <v>-494969741</v>
      </c>
      <c r="L16" s="31">
        <f t="shared" si="2"/>
        <v>2677519638</v>
      </c>
      <c r="M16" s="14"/>
      <c r="N16" s="27"/>
      <c r="O16" s="27"/>
      <c r="P16" s="27"/>
      <c r="Q16" s="27"/>
      <c r="R16" s="27"/>
      <c r="S16" s="14"/>
      <c r="T16" s="23"/>
    </row>
    <row r="17" spans="1:20" x14ac:dyDescent="0.25">
      <c r="A17" s="30" t="s">
        <v>58</v>
      </c>
      <c r="B17" s="312">
        <v>1206909</v>
      </c>
      <c r="C17" s="31"/>
      <c r="D17" s="31"/>
      <c r="E17" s="251"/>
      <c r="F17" s="31">
        <f t="shared" si="0"/>
        <v>1206909</v>
      </c>
      <c r="G17" s="31">
        <v>0</v>
      </c>
      <c r="H17" s="31">
        <v>0</v>
      </c>
      <c r="I17" s="31">
        <v>0</v>
      </c>
      <c r="J17" s="31">
        <v>0</v>
      </c>
      <c r="K17" s="31">
        <f t="shared" si="1"/>
        <v>0</v>
      </c>
      <c r="L17" s="31">
        <f t="shared" si="2"/>
        <v>1206909</v>
      </c>
      <c r="M17" s="14"/>
      <c r="N17" s="27"/>
      <c r="O17" s="27"/>
      <c r="P17" s="27"/>
      <c r="Q17" s="27"/>
      <c r="R17" s="27"/>
      <c r="S17" s="14"/>
      <c r="T17" s="23"/>
    </row>
    <row r="18" spans="1:20" s="236" customFormat="1" x14ac:dyDescent="0.25">
      <c r="A18" s="31" t="s">
        <v>451</v>
      </c>
      <c r="B18" s="312">
        <v>12105013540</v>
      </c>
      <c r="C18" s="31">
        <f>125158680+52633874+149384662</f>
        <v>327177216</v>
      </c>
      <c r="D18" s="31"/>
      <c r="E18" s="251"/>
      <c r="F18" s="31">
        <f t="shared" si="0"/>
        <v>12432190756</v>
      </c>
      <c r="G18" s="31">
        <v>-1565405251</v>
      </c>
      <c r="H18" s="31">
        <v>0</v>
      </c>
      <c r="I18" s="31">
        <v>0</v>
      </c>
      <c r="J18" s="31">
        <f>-226839383-226839384-226839384</f>
        <v>-680518151</v>
      </c>
      <c r="K18" s="31">
        <f t="shared" si="1"/>
        <v>-2245923402</v>
      </c>
      <c r="L18" s="31">
        <f t="shared" si="2"/>
        <v>10186267354</v>
      </c>
      <c r="M18" s="14"/>
      <c r="N18" s="27"/>
      <c r="O18" s="27"/>
      <c r="P18" s="253"/>
      <c r="Q18" s="253"/>
      <c r="R18" s="253"/>
      <c r="S18" s="14"/>
      <c r="T18" s="23"/>
    </row>
    <row r="19" spans="1:20" x14ac:dyDescent="0.25">
      <c r="B19" s="23"/>
      <c r="C19" s="23"/>
      <c r="D19" s="23"/>
      <c r="E19" s="23"/>
      <c r="F19" s="23"/>
      <c r="G19" s="23"/>
      <c r="H19" s="23"/>
      <c r="I19" s="23"/>
      <c r="J19" s="23"/>
      <c r="K19" s="23"/>
      <c r="L19" s="23"/>
      <c r="M19" s="14"/>
      <c r="N19" s="27"/>
      <c r="O19" s="27"/>
      <c r="S19" s="252"/>
    </row>
    <row r="20" spans="1:20" s="24" customFormat="1" x14ac:dyDescent="0.25">
      <c r="A20" s="32" t="s">
        <v>604</v>
      </c>
      <c r="B20" s="33">
        <f>SUM(B11:B19)</f>
        <v>26986345960</v>
      </c>
      <c r="C20" s="33">
        <f t="shared" ref="C20:I20" si="3">SUM(C11:C19)</f>
        <v>2010169361</v>
      </c>
      <c r="D20" s="33">
        <f t="shared" si="3"/>
        <v>385362395</v>
      </c>
      <c r="E20" s="33">
        <f>SUM(E11:E19)</f>
        <v>0</v>
      </c>
      <c r="F20" s="33">
        <f>SUM(F11:F19)</f>
        <v>28611152926</v>
      </c>
      <c r="G20" s="33">
        <f>SUM(G11:G19)</f>
        <v>-3805787692</v>
      </c>
      <c r="H20" s="33">
        <f t="shared" si="3"/>
        <v>0</v>
      </c>
      <c r="I20" s="33">
        <f t="shared" si="3"/>
        <v>-99551952</v>
      </c>
      <c r="J20" s="33">
        <f>SUM(J11:J19)</f>
        <v>-1420484562</v>
      </c>
      <c r="K20" s="33">
        <f>SUM(K11:K19)</f>
        <v>-5126720302</v>
      </c>
      <c r="L20" s="33">
        <f>SUM(L11:L19)</f>
        <v>23484432624</v>
      </c>
      <c r="M20" s="14"/>
      <c r="P20" s="237"/>
      <c r="Q20" s="237"/>
      <c r="R20" s="237"/>
    </row>
    <row r="21" spans="1:20" s="24" customFormat="1" x14ac:dyDescent="0.25">
      <c r="A21" s="32" t="s">
        <v>617</v>
      </c>
      <c r="B21" s="33">
        <v>12061528320</v>
      </c>
      <c r="C21" s="33">
        <v>13232586672</v>
      </c>
      <c r="D21" s="33">
        <v>0</v>
      </c>
      <c r="E21" s="33">
        <v>0</v>
      </c>
      <c r="F21" s="33">
        <f>SUM(B21:E21)</f>
        <v>25294114992</v>
      </c>
      <c r="G21" s="33">
        <v>-1416586273</v>
      </c>
      <c r="H21" s="33">
        <v>-692450738</v>
      </c>
      <c r="I21" s="33">
        <v>0</v>
      </c>
      <c r="J21" s="33">
        <v>-1010398487</v>
      </c>
      <c r="K21" s="33">
        <f>SUM(G21:J21)</f>
        <v>-3119435498</v>
      </c>
      <c r="L21" s="33">
        <f>+F21+K21</f>
        <v>22174679494</v>
      </c>
      <c r="M21" s="14"/>
      <c r="P21" s="237"/>
      <c r="Q21" s="237"/>
      <c r="R21" s="237"/>
    </row>
    <row r="22" spans="1:20" x14ac:dyDescent="0.25">
      <c r="B22" s="23"/>
      <c r="E22" s="23"/>
      <c r="F22" s="23"/>
      <c r="L22" s="336"/>
      <c r="M22" s="14"/>
    </row>
    <row r="23" spans="1:20" x14ac:dyDescent="0.25">
      <c r="D23" s="23"/>
      <c r="F23" s="23"/>
      <c r="G23" s="23"/>
      <c r="H23" s="23"/>
      <c r="J23" s="336"/>
      <c r="K23" s="294"/>
      <c r="L23" s="23"/>
    </row>
    <row r="24" spans="1:20" x14ac:dyDescent="0.25">
      <c r="D24" s="336"/>
      <c r="E24" s="23"/>
      <c r="F24" s="23"/>
      <c r="J24" s="23"/>
      <c r="K24" s="23"/>
      <c r="L24" s="23"/>
    </row>
    <row r="25" spans="1:20" x14ac:dyDescent="0.25">
      <c r="K25" s="398"/>
    </row>
    <row r="26" spans="1:20" x14ac:dyDescent="0.25">
      <c r="B26" s="20" t="s">
        <v>36</v>
      </c>
      <c r="E26" s="58" t="s">
        <v>22</v>
      </c>
      <c r="H26" s="20" t="s">
        <v>39</v>
      </c>
      <c r="K26" s="23"/>
      <c r="L26" s="23"/>
    </row>
    <row r="27" spans="1:20" x14ac:dyDescent="0.25">
      <c r="B27" s="1" t="s">
        <v>37</v>
      </c>
      <c r="E27" s="59" t="s">
        <v>38</v>
      </c>
      <c r="H27" s="1" t="s">
        <v>40</v>
      </c>
      <c r="K27" s="23"/>
    </row>
    <row r="34" spans="1:3" x14ac:dyDescent="0.25">
      <c r="A34" s="220"/>
      <c r="B34" s="219"/>
      <c r="C34" s="194"/>
    </row>
    <row r="35" spans="1:3" x14ac:dyDescent="0.25">
      <c r="A35" s="220"/>
      <c r="B35" s="219"/>
      <c r="C35" s="23"/>
    </row>
    <row r="36" spans="1:3" x14ac:dyDescent="0.25">
      <c r="A36" s="220"/>
      <c r="B36" s="219"/>
      <c r="C36" s="194"/>
    </row>
    <row r="37" spans="1:3" x14ac:dyDescent="0.25">
      <c r="A37" s="220"/>
      <c r="B37" s="219"/>
      <c r="C37" s="194"/>
    </row>
    <row r="38" spans="1:3" x14ac:dyDescent="0.25">
      <c r="A38" s="220"/>
      <c r="B38" s="219"/>
      <c r="C38" s="194"/>
    </row>
    <row r="39" spans="1:3" x14ac:dyDescent="0.25">
      <c r="A39" s="220"/>
      <c r="B39" s="219"/>
    </row>
    <row r="40" spans="1:3" x14ac:dyDescent="0.25">
      <c r="A40" s="220"/>
      <c r="B40" s="219"/>
      <c r="C40" s="194"/>
    </row>
    <row r="41" spans="1:3" x14ac:dyDescent="0.25">
      <c r="A41" s="220"/>
      <c r="B41" s="219"/>
      <c r="C41" s="194"/>
    </row>
    <row r="42" spans="1:3" x14ac:dyDescent="0.25">
      <c r="A42" s="220"/>
      <c r="B42" s="219"/>
      <c r="C42" s="194"/>
    </row>
    <row r="43" spans="1:3" x14ac:dyDescent="0.25">
      <c r="A43" s="220"/>
      <c r="B43" s="219"/>
    </row>
    <row r="44" spans="1:3" x14ac:dyDescent="0.25">
      <c r="A44" s="220"/>
      <c r="B44" s="219"/>
    </row>
    <row r="45" spans="1:3" x14ac:dyDescent="0.25">
      <c r="A45" s="220"/>
      <c r="B45" s="219"/>
    </row>
    <row r="46" spans="1:3" x14ac:dyDescent="0.25">
      <c r="A46" s="220"/>
      <c r="B46" s="219"/>
    </row>
    <row r="47" spans="1:3" x14ac:dyDescent="0.25">
      <c r="A47" s="220"/>
      <c r="B47" s="219"/>
    </row>
    <row r="48" spans="1:3" x14ac:dyDescent="0.25">
      <c r="A48" s="220"/>
      <c r="B48" s="219"/>
    </row>
    <row r="49" spans="1:2" x14ac:dyDescent="0.25">
      <c r="A49" s="220"/>
      <c r="B49" s="219"/>
    </row>
  </sheetData>
  <mergeCells count="7">
    <mergeCell ref="G9:L9"/>
    <mergeCell ref="A9:A10"/>
    <mergeCell ref="A3:L3"/>
    <mergeCell ref="A4:L4"/>
    <mergeCell ref="A5:L5"/>
    <mergeCell ref="A6:L6"/>
    <mergeCell ref="B9:F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workbookViewId="0">
      <selection activeCell="A5" sqref="A5:J5"/>
    </sheetView>
  </sheetViews>
  <sheetFormatPr baseColWidth="10" defaultRowHeight="15" x14ac:dyDescent="0.25"/>
  <cols>
    <col min="1" max="1" width="25.42578125" bestFit="1" customWidth="1"/>
    <col min="2" max="2" width="20.85546875" customWidth="1"/>
    <col min="3" max="3" width="16.85546875" style="35" customWidth="1"/>
    <col min="4" max="4" width="16.140625" style="35" customWidth="1"/>
    <col min="5" max="5" width="18.5703125" style="35" customWidth="1"/>
    <col min="6" max="6" width="15.85546875" customWidth="1"/>
    <col min="7" max="7" width="13.7109375" customWidth="1"/>
    <col min="8" max="8" width="12.28515625" customWidth="1"/>
    <col min="9" max="9" width="16.140625" customWidth="1"/>
    <col min="10" max="10" width="17.140625" customWidth="1"/>
  </cols>
  <sheetData>
    <row r="1" spans="1:11" x14ac:dyDescent="0.25">
      <c r="A1" s="351"/>
      <c r="B1" s="351"/>
      <c r="C1" s="351"/>
      <c r="D1" s="351"/>
      <c r="E1" s="351"/>
      <c r="F1" s="351"/>
      <c r="G1" s="351"/>
      <c r="H1" s="351"/>
      <c r="I1" s="351"/>
      <c r="J1" s="353" t="s">
        <v>297</v>
      </c>
      <c r="K1" s="335"/>
    </row>
    <row r="2" spans="1:11" ht="15.75" x14ac:dyDescent="0.25">
      <c r="A2" s="564" t="s">
        <v>0</v>
      </c>
      <c r="B2" s="564"/>
      <c r="C2" s="564"/>
      <c r="D2" s="564"/>
      <c r="E2" s="564"/>
      <c r="F2" s="564"/>
      <c r="G2" s="564"/>
      <c r="H2" s="564"/>
      <c r="I2" s="564"/>
      <c r="J2" s="564"/>
      <c r="K2" s="335"/>
    </row>
    <row r="3" spans="1:11" ht="15.75" x14ac:dyDescent="0.25">
      <c r="A3" s="351"/>
      <c r="B3" s="361"/>
      <c r="C3" s="361"/>
      <c r="D3" s="361"/>
      <c r="E3" s="361"/>
      <c r="F3" s="361"/>
      <c r="G3" s="361"/>
      <c r="H3" s="361"/>
      <c r="I3" s="361"/>
      <c r="J3" s="361"/>
      <c r="K3" s="335"/>
    </row>
    <row r="4" spans="1:11" ht="15.75" x14ac:dyDescent="0.25">
      <c r="A4" s="564" t="s">
        <v>46</v>
      </c>
      <c r="B4" s="564"/>
      <c r="C4" s="564"/>
      <c r="D4" s="564"/>
      <c r="E4" s="564"/>
      <c r="F4" s="564"/>
      <c r="G4" s="564"/>
      <c r="H4" s="564"/>
      <c r="I4" s="564"/>
      <c r="J4" s="564"/>
      <c r="K4" s="335"/>
    </row>
    <row r="5" spans="1:11" ht="15.75" x14ac:dyDescent="0.25">
      <c r="A5" s="565" t="s">
        <v>622</v>
      </c>
      <c r="B5" s="565"/>
      <c r="C5" s="565"/>
      <c r="D5" s="565"/>
      <c r="E5" s="565"/>
      <c r="F5" s="565"/>
      <c r="G5" s="565"/>
      <c r="H5" s="565"/>
      <c r="I5" s="565"/>
      <c r="J5" s="565"/>
      <c r="K5" s="335"/>
    </row>
    <row r="6" spans="1:11" ht="15.75" x14ac:dyDescent="0.25">
      <c r="A6" s="565" t="s">
        <v>23</v>
      </c>
      <c r="B6" s="565"/>
      <c r="C6" s="565"/>
      <c r="D6" s="565"/>
      <c r="E6" s="565"/>
      <c r="F6" s="565"/>
      <c r="G6" s="565"/>
      <c r="H6" s="565"/>
      <c r="I6" s="565"/>
      <c r="J6" s="565"/>
      <c r="K6" s="335"/>
    </row>
    <row r="7" spans="1:11" x14ac:dyDescent="0.25">
      <c r="A7" s="351"/>
      <c r="B7" s="352"/>
      <c r="C7" s="352"/>
      <c r="D7" s="352"/>
      <c r="E7" s="351"/>
      <c r="F7" s="351"/>
      <c r="G7" s="351"/>
      <c r="H7" s="351"/>
      <c r="I7" s="351"/>
      <c r="J7" s="351"/>
      <c r="K7" s="335"/>
    </row>
    <row r="8" spans="1:11" x14ac:dyDescent="0.25">
      <c r="A8" s="352"/>
      <c r="B8" s="352"/>
      <c r="C8" s="352"/>
      <c r="D8" s="352"/>
      <c r="E8" s="352"/>
      <c r="F8" s="351"/>
      <c r="G8" s="351"/>
      <c r="H8" s="351"/>
      <c r="I8" s="351"/>
      <c r="J8" s="351"/>
      <c r="K8" s="335"/>
    </row>
    <row r="9" spans="1:11" ht="15.75" x14ac:dyDescent="0.25">
      <c r="A9" s="564" t="s">
        <v>288</v>
      </c>
      <c r="B9" s="564"/>
      <c r="C9" s="564"/>
      <c r="D9" s="564"/>
      <c r="E9" s="564"/>
      <c r="F9" s="564"/>
      <c r="G9" s="564"/>
      <c r="H9" s="564"/>
      <c r="I9" s="564"/>
      <c r="J9" s="564"/>
      <c r="K9" s="335"/>
    </row>
    <row r="10" spans="1:11" x14ac:dyDescent="0.25">
      <c r="A10" s="352"/>
      <c r="B10" s="352"/>
      <c r="C10" s="352"/>
      <c r="D10" s="352"/>
      <c r="E10" s="352"/>
      <c r="F10" s="351"/>
      <c r="G10" s="351"/>
      <c r="H10" s="351"/>
      <c r="I10" s="351"/>
      <c r="J10" s="351"/>
      <c r="K10" s="335"/>
    </row>
    <row r="11" spans="1:11" x14ac:dyDescent="0.25">
      <c r="A11" s="563" t="s">
        <v>47</v>
      </c>
      <c r="B11" s="566" t="s">
        <v>48</v>
      </c>
      <c r="C11" s="566"/>
      <c r="D11" s="566"/>
      <c r="E11" s="567"/>
      <c r="F11" s="563" t="s">
        <v>291</v>
      </c>
      <c r="G11" s="563"/>
      <c r="H11" s="563"/>
      <c r="I11" s="563"/>
      <c r="J11" s="563"/>
      <c r="K11" s="335"/>
    </row>
    <row r="12" spans="1:11" ht="60" x14ac:dyDescent="0.25">
      <c r="A12" s="563"/>
      <c r="B12" s="357" t="s">
        <v>464</v>
      </c>
      <c r="C12" s="356" t="s">
        <v>289</v>
      </c>
      <c r="D12" s="356" t="s">
        <v>290</v>
      </c>
      <c r="E12" s="356" t="s">
        <v>601</v>
      </c>
      <c r="F12" s="356" t="s">
        <v>463</v>
      </c>
      <c r="G12" s="356" t="s">
        <v>52</v>
      </c>
      <c r="H12" s="356" t="s">
        <v>50</v>
      </c>
      <c r="I12" s="356" t="s">
        <v>602</v>
      </c>
      <c r="J12" s="356" t="s">
        <v>603</v>
      </c>
      <c r="K12" s="335"/>
    </row>
    <row r="13" spans="1:11" ht="20.25" customHeight="1" x14ac:dyDescent="0.25">
      <c r="A13" s="363"/>
      <c r="B13" s="568" t="s">
        <v>292</v>
      </c>
      <c r="C13" s="569"/>
      <c r="D13" s="569"/>
      <c r="E13" s="569"/>
      <c r="F13" s="569"/>
      <c r="G13" s="569"/>
      <c r="H13" s="569"/>
      <c r="I13" s="569"/>
      <c r="J13" s="570"/>
      <c r="K13" s="335"/>
    </row>
    <row r="14" spans="1:11" x14ac:dyDescent="0.25">
      <c r="A14" s="358"/>
      <c r="B14" s="359"/>
      <c r="C14" s="359"/>
      <c r="D14" s="359"/>
      <c r="E14" s="359"/>
      <c r="F14" s="359"/>
      <c r="G14" s="359"/>
      <c r="H14" s="359"/>
      <c r="I14" s="359"/>
      <c r="J14" s="359"/>
      <c r="K14" s="335"/>
    </row>
    <row r="15" spans="1:11" s="45" customFormat="1" x14ac:dyDescent="0.25">
      <c r="A15" s="365" t="s">
        <v>294</v>
      </c>
      <c r="B15" s="366">
        <v>0</v>
      </c>
      <c r="C15" s="366">
        <v>0</v>
      </c>
      <c r="D15" s="366">
        <v>0</v>
      </c>
      <c r="E15" s="366">
        <v>0</v>
      </c>
      <c r="F15" s="366">
        <v>0</v>
      </c>
      <c r="G15" s="366">
        <v>0</v>
      </c>
      <c r="H15" s="366">
        <v>0</v>
      </c>
      <c r="I15" s="366">
        <v>0</v>
      </c>
      <c r="J15" s="366">
        <v>0</v>
      </c>
      <c r="K15" s="338"/>
    </row>
    <row r="16" spans="1:11" ht="18.75" customHeight="1" x14ac:dyDescent="0.25">
      <c r="A16" s="363"/>
      <c r="B16" s="568" t="s">
        <v>295</v>
      </c>
      <c r="C16" s="569"/>
      <c r="D16" s="569"/>
      <c r="E16" s="569"/>
      <c r="F16" s="569"/>
      <c r="G16" s="569"/>
      <c r="H16" s="569"/>
      <c r="I16" s="569"/>
      <c r="J16" s="570"/>
      <c r="K16" s="335"/>
    </row>
    <row r="17" spans="1:12" x14ac:dyDescent="0.25">
      <c r="A17" s="358" t="s">
        <v>293</v>
      </c>
      <c r="B17" s="359"/>
      <c r="C17" s="359">
        <v>0</v>
      </c>
      <c r="D17" s="359">
        <v>0</v>
      </c>
      <c r="E17" s="359"/>
      <c r="F17" s="359"/>
      <c r="G17" s="359">
        <v>0</v>
      </c>
      <c r="H17" s="359">
        <v>0</v>
      </c>
      <c r="I17" s="359">
        <v>0</v>
      </c>
      <c r="J17" s="359">
        <v>0</v>
      </c>
      <c r="K17" s="351"/>
    </row>
    <row r="18" spans="1:12" s="45" customFormat="1" x14ac:dyDescent="0.25">
      <c r="A18" s="365" t="s">
        <v>296</v>
      </c>
      <c r="B18" s="366"/>
      <c r="C18" s="366">
        <v>0</v>
      </c>
      <c r="D18" s="366">
        <v>0</v>
      </c>
      <c r="E18" s="366"/>
      <c r="F18" s="366"/>
      <c r="G18" s="366">
        <v>0</v>
      </c>
      <c r="H18" s="366">
        <v>0</v>
      </c>
      <c r="I18" s="359">
        <v>0</v>
      </c>
      <c r="J18" s="359">
        <v>0</v>
      </c>
      <c r="K18" s="362"/>
    </row>
    <row r="19" spans="1:12" s="24" customFormat="1" x14ac:dyDescent="0.25">
      <c r="A19" s="367" t="s">
        <v>604</v>
      </c>
      <c r="B19" s="360"/>
      <c r="C19" s="360">
        <v>0</v>
      </c>
      <c r="D19" s="360">
        <v>0</v>
      </c>
      <c r="E19" s="360"/>
      <c r="F19" s="360"/>
      <c r="G19" s="360">
        <v>0</v>
      </c>
      <c r="H19" s="360">
        <v>0</v>
      </c>
      <c r="I19" s="359">
        <v>0</v>
      </c>
      <c r="J19" s="359">
        <v>0</v>
      </c>
      <c r="K19" s="355"/>
    </row>
    <row r="20" spans="1:12" s="24" customFormat="1" x14ac:dyDescent="0.25">
      <c r="A20" s="367" t="s">
        <v>617</v>
      </c>
      <c r="B20" s="360">
        <v>0</v>
      </c>
      <c r="C20" s="360">
        <v>0</v>
      </c>
      <c r="D20" s="360">
        <v>0</v>
      </c>
      <c r="E20" s="360">
        <v>0</v>
      </c>
      <c r="F20" s="360">
        <v>0</v>
      </c>
      <c r="G20" s="360">
        <v>0</v>
      </c>
      <c r="H20" s="360">
        <v>0</v>
      </c>
      <c r="I20" s="360">
        <f>SUM(F20:H20)</f>
        <v>0</v>
      </c>
      <c r="J20" s="360">
        <f>+E20+I20</f>
        <v>0</v>
      </c>
      <c r="K20" s="355"/>
      <c r="L20" s="266"/>
    </row>
    <row r="21" spans="1:12" x14ac:dyDescent="0.25">
      <c r="A21" s="335"/>
      <c r="B21" s="335"/>
      <c r="C21" s="337"/>
      <c r="D21" s="337"/>
      <c r="E21" s="337"/>
      <c r="F21" s="335"/>
      <c r="G21" s="335"/>
      <c r="H21" s="335"/>
      <c r="I21" s="335"/>
      <c r="J21" s="335"/>
      <c r="K21" s="335"/>
    </row>
    <row r="22" spans="1:12" x14ac:dyDescent="0.25">
      <c r="A22" s="335"/>
      <c r="B22" s="335"/>
      <c r="C22" s="337"/>
      <c r="D22" s="337"/>
      <c r="E22" s="337"/>
      <c r="F22" s="335"/>
      <c r="G22" s="335"/>
      <c r="H22" s="335"/>
      <c r="I22" s="335"/>
      <c r="J22" s="335"/>
      <c r="K22" s="335"/>
    </row>
    <row r="23" spans="1:12" x14ac:dyDescent="0.25">
      <c r="A23" s="351"/>
      <c r="B23" s="352"/>
      <c r="C23" s="352"/>
      <c r="D23" s="352"/>
      <c r="E23" s="352"/>
      <c r="F23" s="352"/>
      <c r="G23" s="364"/>
      <c r="H23" s="351"/>
      <c r="I23" s="351"/>
      <c r="J23" s="351"/>
      <c r="K23" s="351"/>
    </row>
    <row r="24" spans="1:12" x14ac:dyDescent="0.25">
      <c r="A24" s="354" t="s">
        <v>36</v>
      </c>
      <c r="B24" s="351"/>
      <c r="C24" s="354"/>
      <c r="D24" s="354" t="s">
        <v>22</v>
      </c>
      <c r="E24" s="354"/>
      <c r="F24" s="351"/>
      <c r="G24" s="354"/>
      <c r="H24" s="354" t="s">
        <v>39</v>
      </c>
      <c r="I24" s="351"/>
      <c r="J24" s="351"/>
      <c r="K24" s="351"/>
    </row>
    <row r="25" spans="1:12" x14ac:dyDescent="0.25">
      <c r="A25" s="352" t="s">
        <v>37</v>
      </c>
      <c r="B25" s="351"/>
      <c r="C25" s="352"/>
      <c r="D25" s="352" t="s">
        <v>38</v>
      </c>
      <c r="E25" s="352"/>
      <c r="F25" s="351"/>
      <c r="G25" s="352"/>
      <c r="H25" s="352" t="s">
        <v>40</v>
      </c>
      <c r="I25" s="351"/>
      <c r="J25" s="351"/>
      <c r="K25" s="351"/>
    </row>
    <row r="26" spans="1:12" x14ac:dyDescent="0.25">
      <c r="B26" s="1"/>
      <c r="C26" s="1"/>
      <c r="D26" s="1"/>
      <c r="E26" s="1"/>
      <c r="F26" s="1"/>
      <c r="G26" s="1"/>
    </row>
  </sheetData>
  <mergeCells count="10">
    <mergeCell ref="B13:J13"/>
    <mergeCell ref="A9:J9"/>
    <mergeCell ref="B16:J16"/>
    <mergeCell ref="A2:J2"/>
    <mergeCell ref="A4:J4"/>
    <mergeCell ref="A5:J5"/>
    <mergeCell ref="A6:J6"/>
    <mergeCell ref="A11:A12"/>
    <mergeCell ref="B11:E11"/>
    <mergeCell ref="F11:J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20"/>
  <sheetViews>
    <sheetView showGridLines="0" workbookViewId="0"/>
  </sheetViews>
  <sheetFormatPr baseColWidth="10" defaultRowHeight="15" x14ac:dyDescent="0.25"/>
  <cols>
    <col min="1" max="1" width="29.7109375" style="293" customWidth="1"/>
    <col min="2" max="7" width="16.85546875" style="293" customWidth="1"/>
    <col min="8" max="8" width="16.140625" style="293" customWidth="1"/>
    <col min="9" max="9" width="14.85546875" style="293" customWidth="1"/>
    <col min="10" max="12" width="11.42578125" style="293"/>
    <col min="13" max="13" width="13.85546875" style="293" customWidth="1"/>
    <col min="14" max="256" width="11.42578125" style="293"/>
    <col min="257" max="257" width="29.7109375" style="293" customWidth="1"/>
    <col min="258" max="263" width="16.85546875" style="293" customWidth="1"/>
    <col min="264" max="264" width="16.140625" style="293" customWidth="1"/>
    <col min="265" max="265" width="14.85546875" style="293" customWidth="1"/>
    <col min="266" max="268" width="11.42578125" style="293"/>
    <col min="269" max="269" width="13.85546875" style="293" customWidth="1"/>
    <col min="270" max="512" width="11.42578125" style="293"/>
    <col min="513" max="513" width="29.7109375" style="293" customWidth="1"/>
    <col min="514" max="519" width="16.85546875" style="293" customWidth="1"/>
    <col min="520" max="520" width="16.140625" style="293" customWidth="1"/>
    <col min="521" max="521" width="14.85546875" style="293" customWidth="1"/>
    <col min="522" max="524" width="11.42578125" style="293"/>
    <col min="525" max="525" width="13.85546875" style="293" customWidth="1"/>
    <col min="526" max="768" width="11.42578125" style="293"/>
    <col min="769" max="769" width="29.7109375" style="293" customWidth="1"/>
    <col min="770" max="775" width="16.85546875" style="293" customWidth="1"/>
    <col min="776" max="776" width="16.140625" style="293" customWidth="1"/>
    <col min="777" max="777" width="14.85546875" style="293" customWidth="1"/>
    <col min="778" max="780" width="11.42578125" style="293"/>
    <col min="781" max="781" width="13.85546875" style="293" customWidth="1"/>
    <col min="782" max="1024" width="11.42578125" style="293"/>
    <col min="1025" max="1025" width="29.7109375" style="293" customWidth="1"/>
    <col min="1026" max="1031" width="16.85546875" style="293" customWidth="1"/>
    <col min="1032" max="1032" width="16.140625" style="293" customWidth="1"/>
    <col min="1033" max="1033" width="14.85546875" style="293" customWidth="1"/>
    <col min="1034" max="1036" width="11.42578125" style="293"/>
    <col min="1037" max="1037" width="13.85546875" style="293" customWidth="1"/>
    <col min="1038" max="1280" width="11.42578125" style="293"/>
    <col min="1281" max="1281" width="29.7109375" style="293" customWidth="1"/>
    <col min="1282" max="1287" width="16.85546875" style="293" customWidth="1"/>
    <col min="1288" max="1288" width="16.140625" style="293" customWidth="1"/>
    <col min="1289" max="1289" width="14.85546875" style="293" customWidth="1"/>
    <col min="1290" max="1292" width="11.42578125" style="293"/>
    <col min="1293" max="1293" width="13.85546875" style="293" customWidth="1"/>
    <col min="1294" max="1536" width="11.42578125" style="293"/>
    <col min="1537" max="1537" width="29.7109375" style="293" customWidth="1"/>
    <col min="1538" max="1543" width="16.85546875" style="293" customWidth="1"/>
    <col min="1544" max="1544" width="16.140625" style="293" customWidth="1"/>
    <col min="1545" max="1545" width="14.85546875" style="293" customWidth="1"/>
    <col min="1546" max="1548" width="11.42578125" style="293"/>
    <col min="1549" max="1549" width="13.85546875" style="293" customWidth="1"/>
    <col min="1550" max="1792" width="11.42578125" style="293"/>
    <col min="1793" max="1793" width="29.7109375" style="293" customWidth="1"/>
    <col min="1794" max="1799" width="16.85546875" style="293" customWidth="1"/>
    <col min="1800" max="1800" width="16.140625" style="293" customWidth="1"/>
    <col min="1801" max="1801" width="14.85546875" style="293" customWidth="1"/>
    <col min="1802" max="1804" width="11.42578125" style="293"/>
    <col min="1805" max="1805" width="13.85546875" style="293" customWidth="1"/>
    <col min="1806" max="2048" width="11.42578125" style="293"/>
    <col min="2049" max="2049" width="29.7109375" style="293" customWidth="1"/>
    <col min="2050" max="2055" width="16.85546875" style="293" customWidth="1"/>
    <col min="2056" max="2056" width="16.140625" style="293" customWidth="1"/>
    <col min="2057" max="2057" width="14.85546875" style="293" customWidth="1"/>
    <col min="2058" max="2060" width="11.42578125" style="293"/>
    <col min="2061" max="2061" width="13.85546875" style="293" customWidth="1"/>
    <col min="2062" max="2304" width="11.42578125" style="293"/>
    <col min="2305" max="2305" width="29.7109375" style="293" customWidth="1"/>
    <col min="2306" max="2311" width="16.85546875" style="293" customWidth="1"/>
    <col min="2312" max="2312" width="16.140625" style="293" customWidth="1"/>
    <col min="2313" max="2313" width="14.85546875" style="293" customWidth="1"/>
    <col min="2314" max="2316" width="11.42578125" style="293"/>
    <col min="2317" max="2317" width="13.85546875" style="293" customWidth="1"/>
    <col min="2318" max="2560" width="11.42578125" style="293"/>
    <col min="2561" max="2561" width="29.7109375" style="293" customWidth="1"/>
    <col min="2562" max="2567" width="16.85546875" style="293" customWidth="1"/>
    <col min="2568" max="2568" width="16.140625" style="293" customWidth="1"/>
    <col min="2569" max="2569" width="14.85546875" style="293" customWidth="1"/>
    <col min="2570" max="2572" width="11.42578125" style="293"/>
    <col min="2573" max="2573" width="13.85546875" style="293" customWidth="1"/>
    <col min="2574" max="2816" width="11.42578125" style="293"/>
    <col min="2817" max="2817" width="29.7109375" style="293" customWidth="1"/>
    <col min="2818" max="2823" width="16.85546875" style="293" customWidth="1"/>
    <col min="2824" max="2824" width="16.140625" style="293" customWidth="1"/>
    <col min="2825" max="2825" width="14.85546875" style="293" customWidth="1"/>
    <col min="2826" max="2828" width="11.42578125" style="293"/>
    <col min="2829" max="2829" width="13.85546875" style="293" customWidth="1"/>
    <col min="2830" max="3072" width="11.42578125" style="293"/>
    <col min="3073" max="3073" width="29.7109375" style="293" customWidth="1"/>
    <col min="3074" max="3079" width="16.85546875" style="293" customWidth="1"/>
    <col min="3080" max="3080" width="16.140625" style="293" customWidth="1"/>
    <col min="3081" max="3081" width="14.85546875" style="293" customWidth="1"/>
    <col min="3082" max="3084" width="11.42578125" style="293"/>
    <col min="3085" max="3085" width="13.85546875" style="293" customWidth="1"/>
    <col min="3086" max="3328" width="11.42578125" style="293"/>
    <col min="3329" max="3329" width="29.7109375" style="293" customWidth="1"/>
    <col min="3330" max="3335" width="16.85546875" style="293" customWidth="1"/>
    <col min="3336" max="3336" width="16.140625" style="293" customWidth="1"/>
    <col min="3337" max="3337" width="14.85546875" style="293" customWidth="1"/>
    <col min="3338" max="3340" width="11.42578125" style="293"/>
    <col min="3341" max="3341" width="13.85546875" style="293" customWidth="1"/>
    <col min="3342" max="3584" width="11.42578125" style="293"/>
    <col min="3585" max="3585" width="29.7109375" style="293" customWidth="1"/>
    <col min="3586" max="3591" width="16.85546875" style="293" customWidth="1"/>
    <col min="3592" max="3592" width="16.140625" style="293" customWidth="1"/>
    <col min="3593" max="3593" width="14.85546875" style="293" customWidth="1"/>
    <col min="3594" max="3596" width="11.42578125" style="293"/>
    <col min="3597" max="3597" width="13.85546875" style="293" customWidth="1"/>
    <col min="3598" max="3840" width="11.42578125" style="293"/>
    <col min="3841" max="3841" width="29.7109375" style="293" customWidth="1"/>
    <col min="3842" max="3847" width="16.85546875" style="293" customWidth="1"/>
    <col min="3848" max="3848" width="16.140625" style="293" customWidth="1"/>
    <col min="3849" max="3849" width="14.85546875" style="293" customWidth="1"/>
    <col min="3850" max="3852" width="11.42578125" style="293"/>
    <col min="3853" max="3853" width="13.85546875" style="293" customWidth="1"/>
    <col min="3854" max="4096" width="11.42578125" style="293"/>
    <col min="4097" max="4097" width="29.7109375" style="293" customWidth="1"/>
    <col min="4098" max="4103" width="16.85546875" style="293" customWidth="1"/>
    <col min="4104" max="4104" width="16.140625" style="293" customWidth="1"/>
    <col min="4105" max="4105" width="14.85546875" style="293" customWidth="1"/>
    <col min="4106" max="4108" width="11.42578125" style="293"/>
    <col min="4109" max="4109" width="13.85546875" style="293" customWidth="1"/>
    <col min="4110" max="4352" width="11.42578125" style="293"/>
    <col min="4353" max="4353" width="29.7109375" style="293" customWidth="1"/>
    <col min="4354" max="4359" width="16.85546875" style="293" customWidth="1"/>
    <col min="4360" max="4360" width="16.140625" style="293" customWidth="1"/>
    <col min="4361" max="4361" width="14.85546875" style="293" customWidth="1"/>
    <col min="4362" max="4364" width="11.42578125" style="293"/>
    <col min="4365" max="4365" width="13.85546875" style="293" customWidth="1"/>
    <col min="4366" max="4608" width="11.42578125" style="293"/>
    <col min="4609" max="4609" width="29.7109375" style="293" customWidth="1"/>
    <col min="4610" max="4615" width="16.85546875" style="293" customWidth="1"/>
    <col min="4616" max="4616" width="16.140625" style="293" customWidth="1"/>
    <col min="4617" max="4617" width="14.85546875" style="293" customWidth="1"/>
    <col min="4618" max="4620" width="11.42578125" style="293"/>
    <col min="4621" max="4621" width="13.85546875" style="293" customWidth="1"/>
    <col min="4622" max="4864" width="11.42578125" style="293"/>
    <col min="4865" max="4865" width="29.7109375" style="293" customWidth="1"/>
    <col min="4866" max="4871" width="16.85546875" style="293" customWidth="1"/>
    <col min="4872" max="4872" width="16.140625" style="293" customWidth="1"/>
    <col min="4873" max="4873" width="14.85546875" style="293" customWidth="1"/>
    <col min="4874" max="4876" width="11.42578125" style="293"/>
    <col min="4877" max="4877" width="13.85546875" style="293" customWidth="1"/>
    <col min="4878" max="5120" width="11.42578125" style="293"/>
    <col min="5121" max="5121" width="29.7109375" style="293" customWidth="1"/>
    <col min="5122" max="5127" width="16.85546875" style="293" customWidth="1"/>
    <col min="5128" max="5128" width="16.140625" style="293" customWidth="1"/>
    <col min="5129" max="5129" width="14.85546875" style="293" customWidth="1"/>
    <col min="5130" max="5132" width="11.42578125" style="293"/>
    <col min="5133" max="5133" width="13.85546875" style="293" customWidth="1"/>
    <col min="5134" max="5376" width="11.42578125" style="293"/>
    <col min="5377" max="5377" width="29.7109375" style="293" customWidth="1"/>
    <col min="5378" max="5383" width="16.85546875" style="293" customWidth="1"/>
    <col min="5384" max="5384" width="16.140625" style="293" customWidth="1"/>
    <col min="5385" max="5385" width="14.85546875" style="293" customWidth="1"/>
    <col min="5386" max="5388" width="11.42578125" style="293"/>
    <col min="5389" max="5389" width="13.85546875" style="293" customWidth="1"/>
    <col min="5390" max="5632" width="11.42578125" style="293"/>
    <col min="5633" max="5633" width="29.7109375" style="293" customWidth="1"/>
    <col min="5634" max="5639" width="16.85546875" style="293" customWidth="1"/>
    <col min="5640" max="5640" width="16.140625" style="293" customWidth="1"/>
    <col min="5641" max="5641" width="14.85546875" style="293" customWidth="1"/>
    <col min="5642" max="5644" width="11.42578125" style="293"/>
    <col min="5645" max="5645" width="13.85546875" style="293" customWidth="1"/>
    <col min="5646" max="5888" width="11.42578125" style="293"/>
    <col min="5889" max="5889" width="29.7109375" style="293" customWidth="1"/>
    <col min="5890" max="5895" width="16.85546875" style="293" customWidth="1"/>
    <col min="5896" max="5896" width="16.140625" style="293" customWidth="1"/>
    <col min="5897" max="5897" width="14.85546875" style="293" customWidth="1"/>
    <col min="5898" max="5900" width="11.42578125" style="293"/>
    <col min="5901" max="5901" width="13.85546875" style="293" customWidth="1"/>
    <col min="5902" max="6144" width="11.42578125" style="293"/>
    <col min="6145" max="6145" width="29.7109375" style="293" customWidth="1"/>
    <col min="6146" max="6151" width="16.85546875" style="293" customWidth="1"/>
    <col min="6152" max="6152" width="16.140625" style="293" customWidth="1"/>
    <col min="6153" max="6153" width="14.85546875" style="293" customWidth="1"/>
    <col min="6154" max="6156" width="11.42578125" style="293"/>
    <col min="6157" max="6157" width="13.85546875" style="293" customWidth="1"/>
    <col min="6158" max="6400" width="11.42578125" style="293"/>
    <col min="6401" max="6401" width="29.7109375" style="293" customWidth="1"/>
    <col min="6402" max="6407" width="16.85546875" style="293" customWidth="1"/>
    <col min="6408" max="6408" width="16.140625" style="293" customWidth="1"/>
    <col min="6409" max="6409" width="14.85546875" style="293" customWidth="1"/>
    <col min="6410" max="6412" width="11.42578125" style="293"/>
    <col min="6413" max="6413" width="13.85546875" style="293" customWidth="1"/>
    <col min="6414" max="6656" width="11.42578125" style="293"/>
    <col min="6657" max="6657" width="29.7109375" style="293" customWidth="1"/>
    <col min="6658" max="6663" width="16.85546875" style="293" customWidth="1"/>
    <col min="6664" max="6664" width="16.140625" style="293" customWidth="1"/>
    <col min="6665" max="6665" width="14.85546875" style="293" customWidth="1"/>
    <col min="6666" max="6668" width="11.42578125" style="293"/>
    <col min="6669" max="6669" width="13.85546875" style="293" customWidth="1"/>
    <col min="6670" max="6912" width="11.42578125" style="293"/>
    <col min="6913" max="6913" width="29.7109375" style="293" customWidth="1"/>
    <col min="6914" max="6919" width="16.85546875" style="293" customWidth="1"/>
    <col min="6920" max="6920" width="16.140625" style="293" customWidth="1"/>
    <col min="6921" max="6921" width="14.85546875" style="293" customWidth="1"/>
    <col min="6922" max="6924" width="11.42578125" style="293"/>
    <col min="6925" max="6925" width="13.85546875" style="293" customWidth="1"/>
    <col min="6926" max="7168" width="11.42578125" style="293"/>
    <col min="7169" max="7169" width="29.7109375" style="293" customWidth="1"/>
    <col min="7170" max="7175" width="16.85546875" style="293" customWidth="1"/>
    <col min="7176" max="7176" width="16.140625" style="293" customWidth="1"/>
    <col min="7177" max="7177" width="14.85546875" style="293" customWidth="1"/>
    <col min="7178" max="7180" width="11.42578125" style="293"/>
    <col min="7181" max="7181" width="13.85546875" style="293" customWidth="1"/>
    <col min="7182" max="7424" width="11.42578125" style="293"/>
    <col min="7425" max="7425" width="29.7109375" style="293" customWidth="1"/>
    <col min="7426" max="7431" width="16.85546875" style="293" customWidth="1"/>
    <col min="7432" max="7432" width="16.140625" style="293" customWidth="1"/>
    <col min="7433" max="7433" width="14.85546875" style="293" customWidth="1"/>
    <col min="7434" max="7436" width="11.42578125" style="293"/>
    <col min="7437" max="7437" width="13.85546875" style="293" customWidth="1"/>
    <col min="7438" max="7680" width="11.42578125" style="293"/>
    <col min="7681" max="7681" width="29.7109375" style="293" customWidth="1"/>
    <col min="7682" max="7687" width="16.85546875" style="293" customWidth="1"/>
    <col min="7688" max="7688" width="16.140625" style="293" customWidth="1"/>
    <col min="7689" max="7689" width="14.85546875" style="293" customWidth="1"/>
    <col min="7690" max="7692" width="11.42578125" style="293"/>
    <col min="7693" max="7693" width="13.85546875" style="293" customWidth="1"/>
    <col min="7694" max="7936" width="11.42578125" style="293"/>
    <col min="7937" max="7937" width="29.7109375" style="293" customWidth="1"/>
    <col min="7938" max="7943" width="16.85546875" style="293" customWidth="1"/>
    <col min="7944" max="7944" width="16.140625" style="293" customWidth="1"/>
    <col min="7945" max="7945" width="14.85546875" style="293" customWidth="1"/>
    <col min="7946" max="7948" width="11.42578125" style="293"/>
    <col min="7949" max="7949" width="13.85546875" style="293" customWidth="1"/>
    <col min="7950" max="8192" width="11.42578125" style="293"/>
    <col min="8193" max="8193" width="29.7109375" style="293" customWidth="1"/>
    <col min="8194" max="8199" width="16.85546875" style="293" customWidth="1"/>
    <col min="8200" max="8200" width="16.140625" style="293" customWidth="1"/>
    <col min="8201" max="8201" width="14.85546875" style="293" customWidth="1"/>
    <col min="8202" max="8204" width="11.42578125" style="293"/>
    <col min="8205" max="8205" width="13.85546875" style="293" customWidth="1"/>
    <col min="8206" max="8448" width="11.42578125" style="293"/>
    <col min="8449" max="8449" width="29.7109375" style="293" customWidth="1"/>
    <col min="8450" max="8455" width="16.85546875" style="293" customWidth="1"/>
    <col min="8456" max="8456" width="16.140625" style="293" customWidth="1"/>
    <col min="8457" max="8457" width="14.85546875" style="293" customWidth="1"/>
    <col min="8458" max="8460" width="11.42578125" style="293"/>
    <col min="8461" max="8461" width="13.85546875" style="293" customWidth="1"/>
    <col min="8462" max="8704" width="11.42578125" style="293"/>
    <col min="8705" max="8705" width="29.7109375" style="293" customWidth="1"/>
    <col min="8706" max="8711" width="16.85546875" style="293" customWidth="1"/>
    <col min="8712" max="8712" width="16.140625" style="293" customWidth="1"/>
    <col min="8713" max="8713" width="14.85546875" style="293" customWidth="1"/>
    <col min="8714" max="8716" width="11.42578125" style="293"/>
    <col min="8717" max="8717" width="13.85546875" style="293" customWidth="1"/>
    <col min="8718" max="8960" width="11.42578125" style="293"/>
    <col min="8961" max="8961" width="29.7109375" style="293" customWidth="1"/>
    <col min="8962" max="8967" width="16.85546875" style="293" customWidth="1"/>
    <col min="8968" max="8968" width="16.140625" style="293" customWidth="1"/>
    <col min="8969" max="8969" width="14.85546875" style="293" customWidth="1"/>
    <col min="8970" max="8972" width="11.42578125" style="293"/>
    <col min="8973" max="8973" width="13.85546875" style="293" customWidth="1"/>
    <col min="8974" max="9216" width="11.42578125" style="293"/>
    <col min="9217" max="9217" width="29.7109375" style="293" customWidth="1"/>
    <col min="9218" max="9223" width="16.85546875" style="293" customWidth="1"/>
    <col min="9224" max="9224" width="16.140625" style="293" customWidth="1"/>
    <col min="9225" max="9225" width="14.85546875" style="293" customWidth="1"/>
    <col min="9226" max="9228" width="11.42578125" style="293"/>
    <col min="9229" max="9229" width="13.85546875" style="293" customWidth="1"/>
    <col min="9230" max="9472" width="11.42578125" style="293"/>
    <col min="9473" max="9473" width="29.7109375" style="293" customWidth="1"/>
    <col min="9474" max="9479" width="16.85546875" style="293" customWidth="1"/>
    <col min="9480" max="9480" width="16.140625" style="293" customWidth="1"/>
    <col min="9481" max="9481" width="14.85546875" style="293" customWidth="1"/>
    <col min="9482" max="9484" width="11.42578125" style="293"/>
    <col min="9485" max="9485" width="13.85546875" style="293" customWidth="1"/>
    <col min="9486" max="9728" width="11.42578125" style="293"/>
    <col min="9729" max="9729" width="29.7109375" style="293" customWidth="1"/>
    <col min="9730" max="9735" width="16.85546875" style="293" customWidth="1"/>
    <col min="9736" max="9736" width="16.140625" style="293" customWidth="1"/>
    <col min="9737" max="9737" width="14.85546875" style="293" customWidth="1"/>
    <col min="9738" max="9740" width="11.42578125" style="293"/>
    <col min="9741" max="9741" width="13.85546875" style="293" customWidth="1"/>
    <col min="9742" max="9984" width="11.42578125" style="293"/>
    <col min="9985" max="9985" width="29.7109375" style="293" customWidth="1"/>
    <col min="9986" max="9991" width="16.85546875" style="293" customWidth="1"/>
    <col min="9992" max="9992" width="16.140625" style="293" customWidth="1"/>
    <col min="9993" max="9993" width="14.85546875" style="293" customWidth="1"/>
    <col min="9994" max="9996" width="11.42578125" style="293"/>
    <col min="9997" max="9997" width="13.85546875" style="293" customWidth="1"/>
    <col min="9998" max="10240" width="11.42578125" style="293"/>
    <col min="10241" max="10241" width="29.7109375" style="293" customWidth="1"/>
    <col min="10242" max="10247" width="16.85546875" style="293" customWidth="1"/>
    <col min="10248" max="10248" width="16.140625" style="293" customWidth="1"/>
    <col min="10249" max="10249" width="14.85546875" style="293" customWidth="1"/>
    <col min="10250" max="10252" width="11.42578125" style="293"/>
    <col min="10253" max="10253" width="13.85546875" style="293" customWidth="1"/>
    <col min="10254" max="10496" width="11.42578125" style="293"/>
    <col min="10497" max="10497" width="29.7109375" style="293" customWidth="1"/>
    <col min="10498" max="10503" width="16.85546875" style="293" customWidth="1"/>
    <col min="10504" max="10504" width="16.140625" style="293" customWidth="1"/>
    <col min="10505" max="10505" width="14.85546875" style="293" customWidth="1"/>
    <col min="10506" max="10508" width="11.42578125" style="293"/>
    <col min="10509" max="10509" width="13.85546875" style="293" customWidth="1"/>
    <col min="10510" max="10752" width="11.42578125" style="293"/>
    <col min="10753" max="10753" width="29.7109375" style="293" customWidth="1"/>
    <col min="10754" max="10759" width="16.85546875" style="293" customWidth="1"/>
    <col min="10760" max="10760" width="16.140625" style="293" customWidth="1"/>
    <col min="10761" max="10761" width="14.85546875" style="293" customWidth="1"/>
    <col min="10762" max="10764" width="11.42578125" style="293"/>
    <col min="10765" max="10765" width="13.85546875" style="293" customWidth="1"/>
    <col min="10766" max="11008" width="11.42578125" style="293"/>
    <col min="11009" max="11009" width="29.7109375" style="293" customWidth="1"/>
    <col min="11010" max="11015" width="16.85546875" style="293" customWidth="1"/>
    <col min="11016" max="11016" width="16.140625" style="293" customWidth="1"/>
    <col min="11017" max="11017" width="14.85546875" style="293" customWidth="1"/>
    <col min="11018" max="11020" width="11.42578125" style="293"/>
    <col min="11021" max="11021" width="13.85546875" style="293" customWidth="1"/>
    <col min="11022" max="11264" width="11.42578125" style="293"/>
    <col min="11265" max="11265" width="29.7109375" style="293" customWidth="1"/>
    <col min="11266" max="11271" width="16.85546875" style="293" customWidth="1"/>
    <col min="11272" max="11272" width="16.140625" style="293" customWidth="1"/>
    <col min="11273" max="11273" width="14.85546875" style="293" customWidth="1"/>
    <col min="11274" max="11276" width="11.42578125" style="293"/>
    <col min="11277" max="11277" width="13.85546875" style="293" customWidth="1"/>
    <col min="11278" max="11520" width="11.42578125" style="293"/>
    <col min="11521" max="11521" width="29.7109375" style="293" customWidth="1"/>
    <col min="11522" max="11527" width="16.85546875" style="293" customWidth="1"/>
    <col min="11528" max="11528" width="16.140625" style="293" customWidth="1"/>
    <col min="11529" max="11529" width="14.85546875" style="293" customWidth="1"/>
    <col min="11530" max="11532" width="11.42578125" style="293"/>
    <col min="11533" max="11533" width="13.85546875" style="293" customWidth="1"/>
    <col min="11534" max="11776" width="11.42578125" style="293"/>
    <col min="11777" max="11777" width="29.7109375" style="293" customWidth="1"/>
    <col min="11778" max="11783" width="16.85546875" style="293" customWidth="1"/>
    <col min="11784" max="11784" width="16.140625" style="293" customWidth="1"/>
    <col min="11785" max="11785" width="14.85546875" style="293" customWidth="1"/>
    <col min="11786" max="11788" width="11.42578125" style="293"/>
    <col min="11789" max="11789" width="13.85546875" style="293" customWidth="1"/>
    <col min="11790" max="12032" width="11.42578125" style="293"/>
    <col min="12033" max="12033" width="29.7109375" style="293" customWidth="1"/>
    <col min="12034" max="12039" width="16.85546875" style="293" customWidth="1"/>
    <col min="12040" max="12040" width="16.140625" style="293" customWidth="1"/>
    <col min="12041" max="12041" width="14.85546875" style="293" customWidth="1"/>
    <col min="12042" max="12044" width="11.42578125" style="293"/>
    <col min="12045" max="12045" width="13.85546875" style="293" customWidth="1"/>
    <col min="12046" max="12288" width="11.42578125" style="293"/>
    <col min="12289" max="12289" width="29.7109375" style="293" customWidth="1"/>
    <col min="12290" max="12295" width="16.85546875" style="293" customWidth="1"/>
    <col min="12296" max="12296" width="16.140625" style="293" customWidth="1"/>
    <col min="12297" max="12297" width="14.85546875" style="293" customWidth="1"/>
    <col min="12298" max="12300" width="11.42578125" style="293"/>
    <col min="12301" max="12301" width="13.85546875" style="293" customWidth="1"/>
    <col min="12302" max="12544" width="11.42578125" style="293"/>
    <col min="12545" max="12545" width="29.7109375" style="293" customWidth="1"/>
    <col min="12546" max="12551" width="16.85546875" style="293" customWidth="1"/>
    <col min="12552" max="12552" width="16.140625" style="293" customWidth="1"/>
    <col min="12553" max="12553" width="14.85546875" style="293" customWidth="1"/>
    <col min="12554" max="12556" width="11.42578125" style="293"/>
    <col min="12557" max="12557" width="13.85546875" style="293" customWidth="1"/>
    <col min="12558" max="12800" width="11.42578125" style="293"/>
    <col min="12801" max="12801" width="29.7109375" style="293" customWidth="1"/>
    <col min="12802" max="12807" width="16.85546875" style="293" customWidth="1"/>
    <col min="12808" max="12808" width="16.140625" style="293" customWidth="1"/>
    <col min="12809" max="12809" width="14.85546875" style="293" customWidth="1"/>
    <col min="12810" max="12812" width="11.42578125" style="293"/>
    <col min="12813" max="12813" width="13.85546875" style="293" customWidth="1"/>
    <col min="12814" max="13056" width="11.42578125" style="293"/>
    <col min="13057" max="13057" width="29.7109375" style="293" customWidth="1"/>
    <col min="13058" max="13063" width="16.85546875" style="293" customWidth="1"/>
    <col min="13064" max="13064" width="16.140625" style="293" customWidth="1"/>
    <col min="13065" max="13065" width="14.85546875" style="293" customWidth="1"/>
    <col min="13066" max="13068" width="11.42578125" style="293"/>
    <col min="13069" max="13069" width="13.85546875" style="293" customWidth="1"/>
    <col min="13070" max="13312" width="11.42578125" style="293"/>
    <col min="13313" max="13313" width="29.7109375" style="293" customWidth="1"/>
    <col min="13314" max="13319" width="16.85546875" style="293" customWidth="1"/>
    <col min="13320" max="13320" width="16.140625" style="293" customWidth="1"/>
    <col min="13321" max="13321" width="14.85546875" style="293" customWidth="1"/>
    <col min="13322" max="13324" width="11.42578125" style="293"/>
    <col min="13325" max="13325" width="13.85546875" style="293" customWidth="1"/>
    <col min="13326" max="13568" width="11.42578125" style="293"/>
    <col min="13569" max="13569" width="29.7109375" style="293" customWidth="1"/>
    <col min="13570" max="13575" width="16.85546875" style="293" customWidth="1"/>
    <col min="13576" max="13576" width="16.140625" style="293" customWidth="1"/>
    <col min="13577" max="13577" width="14.85546875" style="293" customWidth="1"/>
    <col min="13578" max="13580" width="11.42578125" style="293"/>
    <col min="13581" max="13581" width="13.85546875" style="293" customWidth="1"/>
    <col min="13582" max="13824" width="11.42578125" style="293"/>
    <col min="13825" max="13825" width="29.7109375" style="293" customWidth="1"/>
    <col min="13826" max="13831" width="16.85546875" style="293" customWidth="1"/>
    <col min="13832" max="13832" width="16.140625" style="293" customWidth="1"/>
    <col min="13833" max="13833" width="14.85546875" style="293" customWidth="1"/>
    <col min="13834" max="13836" width="11.42578125" style="293"/>
    <col min="13837" max="13837" width="13.85546875" style="293" customWidth="1"/>
    <col min="13838" max="14080" width="11.42578125" style="293"/>
    <col min="14081" max="14081" width="29.7109375" style="293" customWidth="1"/>
    <col min="14082" max="14087" width="16.85546875" style="293" customWidth="1"/>
    <col min="14088" max="14088" width="16.140625" style="293" customWidth="1"/>
    <col min="14089" max="14089" width="14.85546875" style="293" customWidth="1"/>
    <col min="14090" max="14092" width="11.42578125" style="293"/>
    <col min="14093" max="14093" width="13.85546875" style="293" customWidth="1"/>
    <col min="14094" max="14336" width="11.42578125" style="293"/>
    <col min="14337" max="14337" width="29.7109375" style="293" customWidth="1"/>
    <col min="14338" max="14343" width="16.85546875" style="293" customWidth="1"/>
    <col min="14344" max="14344" width="16.140625" style="293" customWidth="1"/>
    <col min="14345" max="14345" width="14.85546875" style="293" customWidth="1"/>
    <col min="14346" max="14348" width="11.42578125" style="293"/>
    <col min="14349" max="14349" width="13.85546875" style="293" customWidth="1"/>
    <col min="14350" max="14592" width="11.42578125" style="293"/>
    <col min="14593" max="14593" width="29.7109375" style="293" customWidth="1"/>
    <col min="14594" max="14599" width="16.85546875" style="293" customWidth="1"/>
    <col min="14600" max="14600" width="16.140625" style="293" customWidth="1"/>
    <col min="14601" max="14601" width="14.85546875" style="293" customWidth="1"/>
    <col min="14602" max="14604" width="11.42578125" style="293"/>
    <col min="14605" max="14605" width="13.85546875" style="293" customWidth="1"/>
    <col min="14606" max="14848" width="11.42578125" style="293"/>
    <col min="14849" max="14849" width="29.7109375" style="293" customWidth="1"/>
    <col min="14850" max="14855" width="16.85546875" style="293" customWidth="1"/>
    <col min="14856" max="14856" width="16.140625" style="293" customWidth="1"/>
    <col min="14857" max="14857" width="14.85546875" style="293" customWidth="1"/>
    <col min="14858" max="14860" width="11.42578125" style="293"/>
    <col min="14861" max="14861" width="13.85546875" style="293" customWidth="1"/>
    <col min="14862" max="15104" width="11.42578125" style="293"/>
    <col min="15105" max="15105" width="29.7109375" style="293" customWidth="1"/>
    <col min="15106" max="15111" width="16.85546875" style="293" customWidth="1"/>
    <col min="15112" max="15112" width="16.140625" style="293" customWidth="1"/>
    <col min="15113" max="15113" width="14.85546875" style="293" customWidth="1"/>
    <col min="15114" max="15116" width="11.42578125" style="293"/>
    <col min="15117" max="15117" width="13.85546875" style="293" customWidth="1"/>
    <col min="15118" max="15360" width="11.42578125" style="293"/>
    <col min="15361" max="15361" width="29.7109375" style="293" customWidth="1"/>
    <col min="15362" max="15367" width="16.85546875" style="293" customWidth="1"/>
    <col min="15368" max="15368" width="16.140625" style="293" customWidth="1"/>
    <col min="15369" max="15369" width="14.85546875" style="293" customWidth="1"/>
    <col min="15370" max="15372" width="11.42578125" style="293"/>
    <col min="15373" max="15373" width="13.85546875" style="293" customWidth="1"/>
    <col min="15374" max="15616" width="11.42578125" style="293"/>
    <col min="15617" max="15617" width="29.7109375" style="293" customWidth="1"/>
    <col min="15618" max="15623" width="16.85546875" style="293" customWidth="1"/>
    <col min="15624" max="15624" width="16.140625" style="293" customWidth="1"/>
    <col min="15625" max="15625" width="14.85546875" style="293" customWidth="1"/>
    <col min="15626" max="15628" width="11.42578125" style="293"/>
    <col min="15629" max="15629" width="13.85546875" style="293" customWidth="1"/>
    <col min="15630" max="15872" width="11.42578125" style="293"/>
    <col min="15873" max="15873" width="29.7109375" style="293" customWidth="1"/>
    <col min="15874" max="15879" width="16.85546875" style="293" customWidth="1"/>
    <col min="15880" max="15880" width="16.140625" style="293" customWidth="1"/>
    <col min="15881" max="15881" width="14.85546875" style="293" customWidth="1"/>
    <col min="15882" max="15884" width="11.42578125" style="293"/>
    <col min="15885" max="15885" width="13.85546875" style="293" customWidth="1"/>
    <col min="15886" max="16128" width="11.42578125" style="293"/>
    <col min="16129" max="16129" width="29.7109375" style="293" customWidth="1"/>
    <col min="16130" max="16135" width="16.85546875" style="293" customWidth="1"/>
    <col min="16136" max="16136" width="16.140625" style="293" customWidth="1"/>
    <col min="16137" max="16137" width="14.85546875" style="293" customWidth="1"/>
    <col min="16138" max="16140" width="11.42578125" style="293"/>
    <col min="16141" max="16141" width="13.85546875" style="293" customWidth="1"/>
    <col min="16142" max="16384" width="11.42578125" style="293"/>
  </cols>
  <sheetData>
    <row r="1" spans="1:14" x14ac:dyDescent="0.25">
      <c r="A1" s="1"/>
      <c r="B1" s="1"/>
      <c r="C1" s="43"/>
      <c r="D1" s="1"/>
      <c r="E1" s="1"/>
      <c r="M1" s="187" t="s">
        <v>533</v>
      </c>
    </row>
    <row r="2" spans="1:14" x14ac:dyDescent="0.25">
      <c r="A2" s="576" t="s">
        <v>0</v>
      </c>
      <c r="B2" s="576"/>
      <c r="C2" s="576"/>
      <c r="D2" s="576"/>
      <c r="E2" s="576"/>
      <c r="F2" s="576"/>
      <c r="G2" s="576"/>
      <c r="H2" s="576"/>
      <c r="I2" s="576"/>
      <c r="J2" s="576"/>
      <c r="K2" s="576"/>
      <c r="L2" s="576"/>
    </row>
    <row r="3" spans="1:14" x14ac:dyDescent="0.25">
      <c r="A3" s="1"/>
      <c r="B3" s="103"/>
      <c r="C3" s="234"/>
      <c r="D3" s="103"/>
      <c r="E3" s="103"/>
      <c r="F3" s="103"/>
    </row>
    <row r="4" spans="1:14" x14ac:dyDescent="0.25">
      <c r="A4" s="576" t="s">
        <v>46</v>
      </c>
      <c r="B4" s="576"/>
      <c r="C4" s="576"/>
      <c r="D4" s="576"/>
      <c r="E4" s="576"/>
      <c r="F4" s="576"/>
      <c r="G4" s="576"/>
      <c r="H4" s="576"/>
      <c r="I4" s="576"/>
      <c r="J4" s="576"/>
      <c r="K4" s="576"/>
      <c r="L4" s="576"/>
    </row>
    <row r="5" spans="1:14" x14ac:dyDescent="0.25">
      <c r="A5" s="577" t="s">
        <v>623</v>
      </c>
      <c r="B5" s="577"/>
      <c r="C5" s="577"/>
      <c r="D5" s="577"/>
      <c r="E5" s="577"/>
      <c r="F5" s="577"/>
      <c r="G5" s="577"/>
      <c r="H5" s="577"/>
      <c r="I5" s="577"/>
      <c r="J5" s="577"/>
      <c r="K5" s="577"/>
      <c r="L5" s="577"/>
    </row>
    <row r="6" spans="1:14" x14ac:dyDescent="0.25">
      <c r="A6" s="577" t="s">
        <v>23</v>
      </c>
      <c r="B6" s="577"/>
      <c r="C6" s="577"/>
      <c r="D6" s="577"/>
      <c r="E6" s="577"/>
      <c r="F6" s="577"/>
      <c r="G6" s="577"/>
      <c r="H6" s="577"/>
      <c r="I6" s="577"/>
      <c r="J6" s="577"/>
      <c r="K6" s="577"/>
      <c r="L6" s="577"/>
    </row>
    <row r="7" spans="1:14" x14ac:dyDescent="0.25">
      <c r="A7" s="292"/>
      <c r="B7" s="292"/>
      <c r="C7" s="292"/>
      <c r="D7" s="292"/>
      <c r="E7" s="292"/>
      <c r="F7" s="292"/>
    </row>
    <row r="8" spans="1:14" x14ac:dyDescent="0.25">
      <c r="A8" s="576" t="s">
        <v>534</v>
      </c>
      <c r="B8" s="576"/>
      <c r="C8" s="576"/>
      <c r="D8" s="576"/>
      <c r="E8" s="576"/>
      <c r="F8" s="576"/>
      <c r="G8" s="576"/>
      <c r="H8" s="576"/>
      <c r="I8" s="576"/>
      <c r="J8" s="576"/>
      <c r="K8" s="576"/>
      <c r="L8" s="576"/>
    </row>
    <row r="9" spans="1:14" x14ac:dyDescent="0.25">
      <c r="A9" s="576" t="s">
        <v>535</v>
      </c>
      <c r="B9" s="576"/>
      <c r="C9" s="576"/>
      <c r="D9" s="576"/>
      <c r="E9" s="576"/>
      <c r="F9" s="576"/>
      <c r="G9" s="576"/>
      <c r="H9" s="576"/>
      <c r="I9" s="576"/>
      <c r="J9" s="576"/>
      <c r="K9" s="576"/>
      <c r="L9" s="576"/>
    </row>
    <row r="10" spans="1:14" x14ac:dyDescent="0.25">
      <c r="A10" s="291"/>
      <c r="B10" s="291"/>
      <c r="C10" s="291"/>
      <c r="D10" s="291"/>
      <c r="E10" s="291"/>
      <c r="F10" s="291"/>
      <c r="I10" s="232"/>
      <c r="J10" s="232"/>
      <c r="K10" s="232"/>
      <c r="L10" s="232"/>
      <c r="M10" s="232"/>
    </row>
    <row r="11" spans="1:14" x14ac:dyDescent="0.25">
      <c r="A11" s="291"/>
      <c r="B11" s="291"/>
      <c r="C11" s="291"/>
      <c r="D11" s="291"/>
      <c r="E11" s="291"/>
      <c r="F11" s="291"/>
      <c r="I11" s="571" t="s">
        <v>536</v>
      </c>
      <c r="J11" s="571"/>
      <c r="K11" s="571"/>
      <c r="L11" s="571"/>
      <c r="M11" s="571"/>
    </row>
    <row r="12" spans="1:14" x14ac:dyDescent="0.25">
      <c r="I12" s="572"/>
      <c r="J12" s="573"/>
      <c r="K12" s="574"/>
      <c r="L12" s="571" t="s">
        <v>537</v>
      </c>
      <c r="M12" s="571"/>
    </row>
    <row r="13" spans="1:14" ht="45" x14ac:dyDescent="0.25">
      <c r="A13" s="28" t="s">
        <v>538</v>
      </c>
      <c r="B13" s="28" t="s">
        <v>96</v>
      </c>
      <c r="C13" s="28" t="s">
        <v>539</v>
      </c>
      <c r="D13" s="28" t="s">
        <v>540</v>
      </c>
      <c r="E13" s="28" t="s">
        <v>541</v>
      </c>
      <c r="F13" s="28" t="s">
        <v>542</v>
      </c>
      <c r="G13" s="28" t="s">
        <v>543</v>
      </c>
      <c r="H13" s="28" t="s">
        <v>544</v>
      </c>
      <c r="I13" s="28" t="s">
        <v>545</v>
      </c>
      <c r="J13" s="28" t="s">
        <v>546</v>
      </c>
      <c r="K13" s="28" t="s">
        <v>384</v>
      </c>
      <c r="L13" s="28" t="s">
        <v>547</v>
      </c>
      <c r="M13" s="28" t="s">
        <v>120</v>
      </c>
      <c r="N13" s="27"/>
    </row>
    <row r="14" spans="1:14" x14ac:dyDescent="0.25">
      <c r="A14" s="30" t="s">
        <v>382</v>
      </c>
      <c r="B14" s="575" t="s">
        <v>4</v>
      </c>
      <c r="C14" s="575"/>
      <c r="D14" s="575"/>
      <c r="E14" s="575"/>
      <c r="F14" s="575"/>
      <c r="G14" s="575"/>
      <c r="H14" s="575"/>
      <c r="I14" s="575"/>
      <c r="J14" s="575"/>
      <c r="K14" s="575"/>
      <c r="L14" s="575"/>
      <c r="M14" s="575"/>
    </row>
    <row r="15" spans="1:14" x14ac:dyDescent="0.25">
      <c r="A15" s="30" t="s">
        <v>604</v>
      </c>
      <c r="B15" s="313">
        <v>0</v>
      </c>
      <c r="C15" s="180">
        <v>0</v>
      </c>
      <c r="D15" s="180">
        <v>0</v>
      </c>
      <c r="E15" s="180">
        <v>0</v>
      </c>
      <c r="F15" s="180">
        <v>0</v>
      </c>
      <c r="G15" s="180">
        <v>0</v>
      </c>
      <c r="H15" s="180">
        <v>0</v>
      </c>
      <c r="I15" s="180">
        <v>0</v>
      </c>
      <c r="J15" s="180">
        <v>0</v>
      </c>
      <c r="K15" s="180">
        <v>0</v>
      </c>
      <c r="L15" s="180">
        <v>0</v>
      </c>
      <c r="M15" s="180">
        <v>0</v>
      </c>
    </row>
    <row r="16" spans="1:14" x14ac:dyDescent="0.25">
      <c r="A16" s="30" t="s">
        <v>678</v>
      </c>
      <c r="B16" s="313">
        <v>0</v>
      </c>
      <c r="C16" s="180">
        <v>0</v>
      </c>
      <c r="D16" s="180">
        <v>0</v>
      </c>
      <c r="E16" s="180">
        <v>0</v>
      </c>
      <c r="F16" s="180">
        <v>0</v>
      </c>
      <c r="G16" s="180">
        <v>0</v>
      </c>
      <c r="H16" s="180">
        <v>0</v>
      </c>
      <c r="I16" s="180">
        <v>0</v>
      </c>
      <c r="J16" s="180">
        <v>0</v>
      </c>
      <c r="K16" s="180">
        <v>0</v>
      </c>
      <c r="L16" s="180">
        <v>0</v>
      </c>
      <c r="M16" s="180">
        <v>0</v>
      </c>
    </row>
    <row r="18" spans="1:13" x14ac:dyDescent="0.25">
      <c r="A18" s="30" t="s">
        <v>548</v>
      </c>
      <c r="B18" s="575" t="s">
        <v>4</v>
      </c>
      <c r="C18" s="575"/>
      <c r="D18" s="575"/>
      <c r="E18" s="575"/>
      <c r="F18" s="575"/>
      <c r="G18" s="575"/>
      <c r="H18" s="575"/>
      <c r="I18" s="575"/>
      <c r="J18" s="575"/>
      <c r="K18" s="575"/>
      <c r="L18" s="575"/>
      <c r="M18" s="575"/>
    </row>
    <row r="19" spans="1:13" x14ac:dyDescent="0.25">
      <c r="A19" s="30" t="s">
        <v>604</v>
      </c>
      <c r="B19" s="313">
        <v>0</v>
      </c>
      <c r="C19" s="180">
        <v>0</v>
      </c>
      <c r="D19" s="180">
        <v>0</v>
      </c>
      <c r="E19" s="180">
        <v>0</v>
      </c>
      <c r="F19" s="180">
        <v>0</v>
      </c>
      <c r="G19" s="180">
        <v>0</v>
      </c>
      <c r="H19" s="180">
        <v>0</v>
      </c>
      <c r="I19" s="180">
        <v>0</v>
      </c>
      <c r="J19" s="180">
        <v>0</v>
      </c>
      <c r="K19" s="180">
        <v>0</v>
      </c>
      <c r="L19" s="180">
        <v>0</v>
      </c>
      <c r="M19" s="180">
        <v>0</v>
      </c>
    </row>
    <row r="20" spans="1:13" x14ac:dyDescent="0.25">
      <c r="A20" s="30" t="s">
        <v>678</v>
      </c>
      <c r="B20" s="313">
        <v>0</v>
      </c>
      <c r="C20" s="180">
        <v>0</v>
      </c>
      <c r="D20" s="180">
        <v>0</v>
      </c>
      <c r="E20" s="180">
        <v>0</v>
      </c>
      <c r="F20" s="180">
        <v>0</v>
      </c>
      <c r="G20" s="180">
        <v>0</v>
      </c>
      <c r="H20" s="180">
        <v>0</v>
      </c>
      <c r="I20" s="180">
        <v>0</v>
      </c>
      <c r="J20" s="180">
        <v>0</v>
      </c>
      <c r="K20" s="180">
        <v>0</v>
      </c>
      <c r="L20" s="180">
        <v>0</v>
      </c>
      <c r="M20" s="180">
        <v>0</v>
      </c>
    </row>
  </sheetData>
  <mergeCells count="11">
    <mergeCell ref="A9:L9"/>
    <mergeCell ref="A2:L2"/>
    <mergeCell ref="A4:L4"/>
    <mergeCell ref="A5:L5"/>
    <mergeCell ref="A6:L6"/>
    <mergeCell ref="A8:L8"/>
    <mergeCell ref="I11:M11"/>
    <mergeCell ref="I12:K12"/>
    <mergeCell ref="L12:M12"/>
    <mergeCell ref="B14:M14"/>
    <mergeCell ref="B18:M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3"/>
  <sheetViews>
    <sheetView showGridLines="0" workbookViewId="0">
      <selection activeCell="E17" sqref="E17"/>
    </sheetView>
  </sheetViews>
  <sheetFormatPr baseColWidth="10" defaultRowHeight="14.25" x14ac:dyDescent="0.2"/>
  <cols>
    <col min="1" max="1" width="34.85546875" style="1" bestFit="1" customWidth="1"/>
    <col min="2" max="2" width="20" style="1" bestFit="1" customWidth="1"/>
    <col min="3" max="3" width="21.140625" style="1" customWidth="1"/>
    <col min="4" max="4" width="15.7109375" style="1" customWidth="1"/>
    <col min="5" max="5" width="17.140625" style="1" customWidth="1"/>
    <col min="6" max="6" width="18.5703125" style="1" customWidth="1"/>
    <col min="7" max="16384" width="11.42578125" style="1"/>
  </cols>
  <sheetData>
    <row r="1" spans="1:8" ht="15" x14ac:dyDescent="0.25">
      <c r="C1" s="43"/>
      <c r="F1" s="187" t="s">
        <v>205</v>
      </c>
    </row>
    <row r="2" spans="1:8" ht="15" x14ac:dyDescent="0.2">
      <c r="A2" s="576" t="s">
        <v>0</v>
      </c>
      <c r="B2" s="576"/>
      <c r="C2" s="576"/>
      <c r="D2" s="576"/>
      <c r="E2" s="576"/>
      <c r="F2" s="576"/>
    </row>
    <row r="3" spans="1:8" ht="15" x14ac:dyDescent="0.2">
      <c r="B3" s="103"/>
      <c r="C3" s="234"/>
      <c r="D3" s="103"/>
      <c r="E3" s="103"/>
      <c r="F3" s="103"/>
    </row>
    <row r="4" spans="1:8" ht="15" x14ac:dyDescent="0.2">
      <c r="A4" s="576" t="s">
        <v>46</v>
      </c>
      <c r="B4" s="576"/>
      <c r="C4" s="576"/>
      <c r="D4" s="576"/>
      <c r="E4" s="576"/>
      <c r="F4" s="576"/>
    </row>
    <row r="5" spans="1:8" x14ac:dyDescent="0.2">
      <c r="A5" s="577" t="s">
        <v>623</v>
      </c>
      <c r="B5" s="577"/>
      <c r="C5" s="577"/>
      <c r="D5" s="577"/>
      <c r="E5" s="577"/>
      <c r="F5" s="577"/>
    </row>
    <row r="6" spans="1:8" x14ac:dyDescent="0.2">
      <c r="A6" s="577" t="s">
        <v>23</v>
      </c>
      <c r="B6" s="577"/>
      <c r="C6" s="577"/>
      <c r="D6" s="577"/>
      <c r="E6" s="577"/>
      <c r="F6" s="577"/>
    </row>
    <row r="7" spans="1:8" x14ac:dyDescent="0.2">
      <c r="A7" s="226"/>
      <c r="B7" s="226"/>
      <c r="C7" s="226"/>
      <c r="D7" s="226"/>
      <c r="E7" s="226"/>
      <c r="F7" s="226"/>
    </row>
    <row r="8" spans="1:8" ht="15" x14ac:dyDescent="0.2">
      <c r="A8" s="576" t="s">
        <v>206</v>
      </c>
      <c r="B8" s="576"/>
      <c r="C8" s="576"/>
      <c r="D8" s="576"/>
      <c r="E8" s="576"/>
      <c r="F8" s="576"/>
    </row>
    <row r="10" spans="1:8" s="226" customFormat="1" ht="42.75" x14ac:dyDescent="0.25">
      <c r="B10" s="227" t="s">
        <v>105</v>
      </c>
      <c r="C10" s="227" t="s">
        <v>104</v>
      </c>
      <c r="D10" s="227" t="s">
        <v>103</v>
      </c>
      <c r="E10" s="227" t="s">
        <v>102</v>
      </c>
      <c r="F10" s="227" t="s">
        <v>101</v>
      </c>
      <c r="G10" s="102"/>
    </row>
    <row r="11" spans="1:8" ht="21" customHeight="1" x14ac:dyDescent="0.2">
      <c r="A11" s="104" t="s">
        <v>207</v>
      </c>
    </row>
    <row r="12" spans="1:8" ht="17.25" customHeight="1" x14ac:dyDescent="0.25">
      <c r="A12" s="4" t="s">
        <v>351</v>
      </c>
      <c r="B12" s="284">
        <f>+E12/D12</f>
        <v>1367.8729958560373</v>
      </c>
      <c r="C12" s="4">
        <v>0</v>
      </c>
      <c r="D12" s="235">
        <v>6375.54</v>
      </c>
      <c r="E12" s="8">
        <v>8720929</v>
      </c>
      <c r="F12" s="8">
        <v>190243447</v>
      </c>
      <c r="H12" s="182"/>
    </row>
    <row r="13" spans="1:8" s="103" customFormat="1" ht="23.25" customHeight="1" x14ac:dyDescent="0.25">
      <c r="A13" s="105" t="s">
        <v>99</v>
      </c>
      <c r="B13" s="285">
        <f>SUM(B12)</f>
        <v>1367.8729958560373</v>
      </c>
      <c r="C13" s="106">
        <f>SUM(C12)</f>
        <v>0</v>
      </c>
      <c r="D13" s="133"/>
      <c r="E13" s="107">
        <f>SUM(E12)</f>
        <v>8720929</v>
      </c>
      <c r="F13" s="107">
        <f>SUM(F12)</f>
        <v>190243447</v>
      </c>
    </row>
    <row r="14" spans="1:8" ht="21" customHeight="1" x14ac:dyDescent="0.2">
      <c r="A14" s="104" t="s">
        <v>208</v>
      </c>
      <c r="B14" s="286"/>
      <c r="D14" s="134"/>
    </row>
    <row r="15" spans="1:8" ht="17.25" customHeight="1" x14ac:dyDescent="0.25">
      <c r="A15" s="4" t="s">
        <v>100</v>
      </c>
      <c r="B15" s="284">
        <f>+E15/D15</f>
        <v>33943.901222484681</v>
      </c>
      <c r="C15" s="4"/>
      <c r="D15" s="235">
        <v>6375.54</v>
      </c>
      <c r="E15" s="8">
        <v>216410700</v>
      </c>
      <c r="F15" s="8">
        <v>0</v>
      </c>
    </row>
    <row r="16" spans="1:8" ht="17.25" customHeight="1" x14ac:dyDescent="0.25">
      <c r="A16" s="4" t="s">
        <v>318</v>
      </c>
      <c r="B16" s="284">
        <f>+E16/D16</f>
        <v>28717.723832020503</v>
      </c>
      <c r="C16" s="4"/>
      <c r="D16" s="235">
        <v>6375.54</v>
      </c>
      <c r="E16" s="8">
        <v>183090997</v>
      </c>
      <c r="F16" s="8">
        <v>33323299</v>
      </c>
    </row>
    <row r="17" spans="1:6" s="103" customFormat="1" ht="23.25" customHeight="1" x14ac:dyDescent="0.25">
      <c r="A17" s="105" t="s">
        <v>99</v>
      </c>
      <c r="B17" s="285">
        <f>SUM(B15:B16)</f>
        <v>62661.625054505188</v>
      </c>
      <c r="C17" s="106">
        <f>SUM(C15)</f>
        <v>0</v>
      </c>
      <c r="D17" s="105"/>
      <c r="E17" s="107">
        <f>SUM(E15:E16)</f>
        <v>399501697</v>
      </c>
      <c r="F17" s="107">
        <f>SUM(F15:F16)</f>
        <v>33323299</v>
      </c>
    </row>
    <row r="18" spans="1:6" s="103" customFormat="1" ht="23.25" customHeight="1" x14ac:dyDescent="0.25">
      <c r="A18" s="105" t="s">
        <v>98</v>
      </c>
      <c r="B18" s="285">
        <f>+B13+B17</f>
        <v>64029.498050361224</v>
      </c>
      <c r="C18" s="106">
        <f>+C13+C17</f>
        <v>0</v>
      </c>
      <c r="D18" s="105"/>
      <c r="E18" s="107">
        <f>+E17+E13</f>
        <v>408222626</v>
      </c>
      <c r="F18" s="107">
        <f>+F13+F17</f>
        <v>223566746</v>
      </c>
    </row>
    <row r="19" spans="1:6" ht="15" x14ac:dyDescent="0.25">
      <c r="A19" s="45"/>
    </row>
    <row r="20" spans="1:6" x14ac:dyDescent="0.2">
      <c r="B20" s="118"/>
    </row>
    <row r="22" spans="1:6" ht="15" x14ac:dyDescent="0.25">
      <c r="A22" s="20" t="s">
        <v>36</v>
      </c>
      <c r="C22" s="228" t="s">
        <v>22</v>
      </c>
      <c r="D22" s="20"/>
      <c r="E22" s="20" t="s">
        <v>39</v>
      </c>
    </row>
    <row r="23" spans="1:6" x14ac:dyDescent="0.2">
      <c r="A23" s="1" t="s">
        <v>37</v>
      </c>
      <c r="C23" s="59" t="s">
        <v>38</v>
      </c>
      <c r="E23" s="1" t="s">
        <v>40</v>
      </c>
    </row>
  </sheetData>
  <mergeCells count="5">
    <mergeCell ref="A2:F2"/>
    <mergeCell ref="A4:F4"/>
    <mergeCell ref="A5:F5"/>
    <mergeCell ref="A6:F6"/>
    <mergeCell ref="A8:F8"/>
  </mergeCells>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workbookViewId="0">
      <selection activeCell="A5" sqref="A5:F5"/>
    </sheetView>
  </sheetViews>
  <sheetFormatPr baseColWidth="10" defaultRowHeight="14.25" x14ac:dyDescent="0.2"/>
  <cols>
    <col min="1" max="1" width="41" style="1" customWidth="1"/>
    <col min="2" max="4" width="20.140625" style="1" customWidth="1"/>
    <col min="5" max="5" width="23.42578125" style="1" customWidth="1"/>
    <col min="6" max="6" width="26.7109375" style="1" customWidth="1"/>
    <col min="7" max="16384" width="11.42578125" style="1"/>
  </cols>
  <sheetData>
    <row r="1" spans="1:12" ht="15" x14ac:dyDescent="0.25">
      <c r="F1" s="12" t="s">
        <v>35</v>
      </c>
    </row>
    <row r="3" spans="1:12" ht="19.5" customHeight="1" x14ac:dyDescent="0.2">
      <c r="A3" s="564" t="s">
        <v>0</v>
      </c>
      <c r="B3" s="564"/>
      <c r="C3" s="564"/>
      <c r="D3" s="564"/>
      <c r="E3" s="564"/>
      <c r="F3" s="564"/>
    </row>
    <row r="4" spans="1:12" ht="15.75" x14ac:dyDescent="0.2">
      <c r="A4" s="564" t="s">
        <v>46</v>
      </c>
      <c r="B4" s="564"/>
      <c r="C4" s="564"/>
      <c r="D4" s="564"/>
      <c r="E4" s="564"/>
      <c r="F4" s="564"/>
      <c r="G4" s="41"/>
      <c r="H4" s="41"/>
      <c r="I4" s="41"/>
      <c r="J4" s="41"/>
      <c r="K4" s="41"/>
      <c r="L4" s="41"/>
    </row>
    <row r="5" spans="1:12" ht="18.75" customHeight="1" x14ac:dyDescent="0.2">
      <c r="A5" s="565" t="s">
        <v>622</v>
      </c>
      <c r="B5" s="565"/>
      <c r="C5" s="565"/>
      <c r="D5" s="565"/>
      <c r="E5" s="565"/>
      <c r="F5" s="565"/>
      <c r="G5" s="42"/>
      <c r="H5" s="42"/>
      <c r="I5" s="42"/>
      <c r="J5" s="42"/>
      <c r="K5" s="42"/>
      <c r="L5" s="42"/>
    </row>
    <row r="6" spans="1:12" x14ac:dyDescent="0.2">
      <c r="A6" s="577" t="s">
        <v>23</v>
      </c>
      <c r="B6" s="577"/>
      <c r="C6" s="577"/>
      <c r="D6" s="577"/>
      <c r="E6" s="577"/>
      <c r="F6" s="577"/>
    </row>
    <row r="8" spans="1:12" s="13" customFormat="1" ht="15" x14ac:dyDescent="0.25">
      <c r="A8" s="581" t="s">
        <v>24</v>
      </c>
      <c r="B8" s="566"/>
      <c r="C8" s="566"/>
      <c r="D8" s="566"/>
      <c r="E8" s="566"/>
      <c r="F8" s="567"/>
      <c r="G8" s="1"/>
      <c r="H8" s="1"/>
      <c r="I8" s="1"/>
      <c r="J8" s="1"/>
      <c r="K8" s="1"/>
      <c r="L8" s="1"/>
    </row>
    <row r="10" spans="1:12" ht="45" x14ac:dyDescent="0.25">
      <c r="A10" s="3" t="s">
        <v>25</v>
      </c>
      <c r="B10" s="3" t="s">
        <v>26</v>
      </c>
      <c r="C10" s="3" t="s">
        <v>27</v>
      </c>
      <c r="D10" s="3" t="s">
        <v>28</v>
      </c>
      <c r="E10" s="3" t="s">
        <v>605</v>
      </c>
      <c r="F10" s="3" t="s">
        <v>616</v>
      </c>
      <c r="G10" s="22"/>
      <c r="H10" s="22"/>
      <c r="I10" s="22"/>
      <c r="J10" s="13"/>
      <c r="K10" s="13"/>
      <c r="L10" s="13"/>
    </row>
    <row r="11" spans="1:12" ht="15" x14ac:dyDescent="0.25">
      <c r="A11" s="15" t="s">
        <v>29</v>
      </c>
      <c r="B11" s="146"/>
      <c r="C11" s="146"/>
      <c r="D11" s="146"/>
      <c r="E11" s="146"/>
      <c r="F11" s="146"/>
    </row>
    <row r="12" spans="1:12" x14ac:dyDescent="0.2">
      <c r="A12" s="17" t="s">
        <v>30</v>
      </c>
      <c r="B12" s="145">
        <v>64035983</v>
      </c>
      <c r="C12" s="145">
        <f>+'Anexo H'!G26</f>
        <v>106038694</v>
      </c>
      <c r="D12" s="145">
        <v>0</v>
      </c>
      <c r="E12" s="145">
        <f>SUM(B12:D12)</f>
        <v>170074677</v>
      </c>
      <c r="F12" s="145">
        <v>4882880</v>
      </c>
    </row>
    <row r="13" spans="1:12" ht="15" x14ac:dyDescent="0.25">
      <c r="A13" s="17"/>
      <c r="B13" s="578"/>
      <c r="C13" s="579"/>
      <c r="D13" s="579"/>
      <c r="E13" s="579"/>
      <c r="F13" s="580"/>
    </row>
    <row r="14" spans="1:12" ht="15" x14ac:dyDescent="0.25">
      <c r="A14" s="6" t="s">
        <v>31</v>
      </c>
      <c r="B14" s="147">
        <v>0</v>
      </c>
      <c r="C14" s="147">
        <f>SUM(C12)</f>
        <v>106038694</v>
      </c>
      <c r="D14" s="147">
        <f>SUM(D12)</f>
        <v>0</v>
      </c>
      <c r="E14" s="147">
        <f>SUM(E12)</f>
        <v>170074677</v>
      </c>
      <c r="F14" s="147">
        <v>0</v>
      </c>
    </row>
    <row r="15" spans="1:12" ht="15" x14ac:dyDescent="0.25">
      <c r="A15" s="15" t="s">
        <v>32</v>
      </c>
      <c r="B15" s="146"/>
      <c r="C15" s="146"/>
      <c r="D15" s="146"/>
      <c r="E15" s="146"/>
      <c r="F15" s="146"/>
    </row>
    <row r="16" spans="1:12" x14ac:dyDescent="0.2">
      <c r="A16" s="19" t="s">
        <v>33</v>
      </c>
      <c r="B16" s="145">
        <v>0</v>
      </c>
      <c r="C16" s="145">
        <v>0</v>
      </c>
      <c r="D16" s="145">
        <v>0</v>
      </c>
      <c r="E16" s="145">
        <f>SUM(B16:D16)</f>
        <v>0</v>
      </c>
      <c r="F16" s="145">
        <v>0</v>
      </c>
    </row>
    <row r="17" spans="1:12" ht="15" x14ac:dyDescent="0.25">
      <c r="B17" s="578" t="s">
        <v>4</v>
      </c>
      <c r="C17" s="579"/>
      <c r="D17" s="579"/>
      <c r="E17" s="579"/>
      <c r="F17" s="580"/>
    </row>
    <row r="18" spans="1:12" ht="15" x14ac:dyDescent="0.25">
      <c r="A18" s="6" t="s">
        <v>31</v>
      </c>
      <c r="B18" s="147">
        <v>0</v>
      </c>
      <c r="C18" s="147">
        <f>SUM(C15:C16)</f>
        <v>0</v>
      </c>
      <c r="D18" s="147">
        <v>0</v>
      </c>
      <c r="E18" s="147">
        <f>SUM(E15:E16)</f>
        <v>0</v>
      </c>
      <c r="F18" s="147">
        <v>0</v>
      </c>
    </row>
    <row r="19" spans="1:12" ht="15" x14ac:dyDescent="0.25">
      <c r="A19" s="20"/>
    </row>
    <row r="20" spans="1:12" x14ac:dyDescent="0.2">
      <c r="A20" s="21" t="s">
        <v>34</v>
      </c>
    </row>
    <row r="23" spans="1:12" s="20" customFormat="1" ht="15" x14ac:dyDescent="0.25">
      <c r="A23" s="1"/>
      <c r="B23" s="1"/>
      <c r="C23" s="1"/>
      <c r="D23" s="1"/>
      <c r="E23" s="1"/>
      <c r="F23" s="1"/>
      <c r="G23" s="1"/>
      <c r="H23" s="1"/>
      <c r="I23" s="1"/>
      <c r="J23" s="1"/>
      <c r="K23" s="1"/>
      <c r="L23" s="1"/>
    </row>
    <row r="25" spans="1:12" ht="15" x14ac:dyDescent="0.25">
      <c r="A25" s="20" t="s">
        <v>36</v>
      </c>
      <c r="B25" s="20"/>
      <c r="C25" s="20" t="s">
        <v>22</v>
      </c>
      <c r="D25" s="20"/>
      <c r="E25" s="20" t="s">
        <v>39</v>
      </c>
      <c r="F25" s="20"/>
      <c r="G25" s="20"/>
      <c r="H25" s="20"/>
      <c r="I25" s="20"/>
      <c r="J25" s="20"/>
      <c r="K25" s="20"/>
      <c r="L25" s="20"/>
    </row>
    <row r="26" spans="1:12" x14ac:dyDescent="0.2">
      <c r="A26" s="1" t="s">
        <v>37</v>
      </c>
      <c r="C26" s="1" t="s">
        <v>38</v>
      </c>
      <c r="E26" s="1" t="s">
        <v>40</v>
      </c>
    </row>
  </sheetData>
  <mergeCells count="7">
    <mergeCell ref="B13:F13"/>
    <mergeCell ref="B17:F17"/>
    <mergeCell ref="A3:F3"/>
    <mergeCell ref="A6:F6"/>
    <mergeCell ref="A8:F8"/>
    <mergeCell ref="A4:F4"/>
    <mergeCell ref="A5:F5"/>
  </mergeCells>
  <pageMargins left="0.7" right="0.7" top="0.75" bottom="0.75" header="0.3" footer="0.3"/>
  <pageSetup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31"/>
  <sheetViews>
    <sheetView showGridLines="0" topLeftCell="A8" workbookViewId="0">
      <selection activeCell="C17" sqref="C17"/>
    </sheetView>
  </sheetViews>
  <sheetFormatPr baseColWidth="10" defaultRowHeight="15" x14ac:dyDescent="0.25"/>
  <cols>
    <col min="1" max="1" width="4.85546875" style="293" customWidth="1"/>
    <col min="2" max="2" width="68.85546875" style="293" bestFit="1" customWidth="1"/>
    <col min="3" max="3" width="19" style="293" customWidth="1"/>
    <col min="4" max="4" width="16.42578125" style="293" customWidth="1"/>
    <col min="5" max="5" width="18.140625" style="293" customWidth="1"/>
    <col min="6" max="6" width="20.140625" style="293" customWidth="1"/>
    <col min="7" max="256" width="11.42578125" style="293"/>
    <col min="257" max="257" width="4.85546875" style="293" customWidth="1"/>
    <col min="258" max="258" width="68.85546875" style="293" bestFit="1" customWidth="1"/>
    <col min="259" max="259" width="19" style="293" customWidth="1"/>
    <col min="260" max="260" width="16.42578125" style="293" customWidth="1"/>
    <col min="261" max="261" width="18.140625" style="293" customWidth="1"/>
    <col min="262" max="262" width="20.140625" style="293" customWidth="1"/>
    <col min="263" max="512" width="11.42578125" style="293"/>
    <col min="513" max="513" width="4.85546875" style="293" customWidth="1"/>
    <col min="514" max="514" width="68.85546875" style="293" bestFit="1" customWidth="1"/>
    <col min="515" max="515" width="19" style="293" customWidth="1"/>
    <col min="516" max="516" width="16.42578125" style="293" customWidth="1"/>
    <col min="517" max="517" width="18.140625" style="293" customWidth="1"/>
    <col min="518" max="518" width="20.140625" style="293" customWidth="1"/>
    <col min="519" max="768" width="11.42578125" style="293"/>
    <col min="769" max="769" width="4.85546875" style="293" customWidth="1"/>
    <col min="770" max="770" width="68.85546875" style="293" bestFit="1" customWidth="1"/>
    <col min="771" max="771" width="19" style="293" customWidth="1"/>
    <col min="772" max="772" width="16.42578125" style="293" customWidth="1"/>
    <col min="773" max="773" width="18.140625" style="293" customWidth="1"/>
    <col min="774" max="774" width="20.140625" style="293" customWidth="1"/>
    <col min="775" max="1024" width="11.42578125" style="293"/>
    <col min="1025" max="1025" width="4.85546875" style="293" customWidth="1"/>
    <col min="1026" max="1026" width="68.85546875" style="293" bestFit="1" customWidth="1"/>
    <col min="1027" max="1027" width="19" style="293" customWidth="1"/>
    <col min="1028" max="1028" width="16.42578125" style="293" customWidth="1"/>
    <col min="1029" max="1029" width="18.140625" style="293" customWidth="1"/>
    <col min="1030" max="1030" width="20.140625" style="293" customWidth="1"/>
    <col min="1031" max="1280" width="11.42578125" style="293"/>
    <col min="1281" max="1281" width="4.85546875" style="293" customWidth="1"/>
    <col min="1282" max="1282" width="68.85546875" style="293" bestFit="1" customWidth="1"/>
    <col min="1283" max="1283" width="19" style="293" customWidth="1"/>
    <col min="1284" max="1284" width="16.42578125" style="293" customWidth="1"/>
    <col min="1285" max="1285" width="18.140625" style="293" customWidth="1"/>
    <col min="1286" max="1286" width="20.140625" style="293" customWidth="1"/>
    <col min="1287" max="1536" width="11.42578125" style="293"/>
    <col min="1537" max="1537" width="4.85546875" style="293" customWidth="1"/>
    <col min="1538" max="1538" width="68.85546875" style="293" bestFit="1" customWidth="1"/>
    <col min="1539" max="1539" width="19" style="293" customWidth="1"/>
    <col min="1540" max="1540" width="16.42578125" style="293" customWidth="1"/>
    <col min="1541" max="1541" width="18.140625" style="293" customWidth="1"/>
    <col min="1542" max="1542" width="20.140625" style="293" customWidth="1"/>
    <col min="1543" max="1792" width="11.42578125" style="293"/>
    <col min="1793" max="1793" width="4.85546875" style="293" customWidth="1"/>
    <col min="1794" max="1794" width="68.85546875" style="293" bestFit="1" customWidth="1"/>
    <col min="1795" max="1795" width="19" style="293" customWidth="1"/>
    <col min="1796" max="1796" width="16.42578125" style="293" customWidth="1"/>
    <col min="1797" max="1797" width="18.140625" style="293" customWidth="1"/>
    <col min="1798" max="1798" width="20.140625" style="293" customWidth="1"/>
    <col min="1799" max="2048" width="11.42578125" style="293"/>
    <col min="2049" max="2049" width="4.85546875" style="293" customWidth="1"/>
    <col min="2050" max="2050" width="68.85546875" style="293" bestFit="1" customWidth="1"/>
    <col min="2051" max="2051" width="19" style="293" customWidth="1"/>
    <col min="2052" max="2052" width="16.42578125" style="293" customWidth="1"/>
    <col min="2053" max="2053" width="18.140625" style="293" customWidth="1"/>
    <col min="2054" max="2054" width="20.140625" style="293" customWidth="1"/>
    <col min="2055" max="2304" width="11.42578125" style="293"/>
    <col min="2305" max="2305" width="4.85546875" style="293" customWidth="1"/>
    <col min="2306" max="2306" width="68.85546875" style="293" bestFit="1" customWidth="1"/>
    <col min="2307" max="2307" width="19" style="293" customWidth="1"/>
    <col min="2308" max="2308" width="16.42578125" style="293" customWidth="1"/>
    <col min="2309" max="2309" width="18.140625" style="293" customWidth="1"/>
    <col min="2310" max="2310" width="20.140625" style="293" customWidth="1"/>
    <col min="2311" max="2560" width="11.42578125" style="293"/>
    <col min="2561" max="2561" width="4.85546875" style="293" customWidth="1"/>
    <col min="2562" max="2562" width="68.85546875" style="293" bestFit="1" customWidth="1"/>
    <col min="2563" max="2563" width="19" style="293" customWidth="1"/>
    <col min="2564" max="2564" width="16.42578125" style="293" customWidth="1"/>
    <col min="2565" max="2565" width="18.140625" style="293" customWidth="1"/>
    <col min="2566" max="2566" width="20.140625" style="293" customWidth="1"/>
    <col min="2567" max="2816" width="11.42578125" style="293"/>
    <col min="2817" max="2817" width="4.85546875" style="293" customWidth="1"/>
    <col min="2818" max="2818" width="68.85546875" style="293" bestFit="1" customWidth="1"/>
    <col min="2819" max="2819" width="19" style="293" customWidth="1"/>
    <col min="2820" max="2820" width="16.42578125" style="293" customWidth="1"/>
    <col min="2821" max="2821" width="18.140625" style="293" customWidth="1"/>
    <col min="2822" max="2822" width="20.140625" style="293" customWidth="1"/>
    <col min="2823" max="3072" width="11.42578125" style="293"/>
    <col min="3073" max="3073" width="4.85546875" style="293" customWidth="1"/>
    <col min="3074" max="3074" width="68.85546875" style="293" bestFit="1" customWidth="1"/>
    <col min="3075" max="3075" width="19" style="293" customWidth="1"/>
    <col min="3076" max="3076" width="16.42578125" style="293" customWidth="1"/>
    <col min="3077" max="3077" width="18.140625" style="293" customWidth="1"/>
    <col min="3078" max="3078" width="20.140625" style="293" customWidth="1"/>
    <col min="3079" max="3328" width="11.42578125" style="293"/>
    <col min="3329" max="3329" width="4.85546875" style="293" customWidth="1"/>
    <col min="3330" max="3330" width="68.85546875" style="293" bestFit="1" customWidth="1"/>
    <col min="3331" max="3331" width="19" style="293" customWidth="1"/>
    <col min="3332" max="3332" width="16.42578125" style="293" customWidth="1"/>
    <col min="3333" max="3333" width="18.140625" style="293" customWidth="1"/>
    <col min="3334" max="3334" width="20.140625" style="293" customWidth="1"/>
    <col min="3335" max="3584" width="11.42578125" style="293"/>
    <col min="3585" max="3585" width="4.85546875" style="293" customWidth="1"/>
    <col min="3586" max="3586" width="68.85546875" style="293" bestFit="1" customWidth="1"/>
    <col min="3587" max="3587" width="19" style="293" customWidth="1"/>
    <col min="3588" max="3588" width="16.42578125" style="293" customWidth="1"/>
    <col min="3589" max="3589" width="18.140625" style="293" customWidth="1"/>
    <col min="3590" max="3590" width="20.140625" style="293" customWidth="1"/>
    <col min="3591" max="3840" width="11.42578125" style="293"/>
    <col min="3841" max="3841" width="4.85546875" style="293" customWidth="1"/>
    <col min="3842" max="3842" width="68.85546875" style="293" bestFit="1" customWidth="1"/>
    <col min="3843" max="3843" width="19" style="293" customWidth="1"/>
    <col min="3844" max="3844" width="16.42578125" style="293" customWidth="1"/>
    <col min="3845" max="3845" width="18.140625" style="293" customWidth="1"/>
    <col min="3846" max="3846" width="20.140625" style="293" customWidth="1"/>
    <col min="3847" max="4096" width="11.42578125" style="293"/>
    <col min="4097" max="4097" width="4.85546875" style="293" customWidth="1"/>
    <col min="4098" max="4098" width="68.85546875" style="293" bestFit="1" customWidth="1"/>
    <col min="4099" max="4099" width="19" style="293" customWidth="1"/>
    <col min="4100" max="4100" width="16.42578125" style="293" customWidth="1"/>
    <col min="4101" max="4101" width="18.140625" style="293" customWidth="1"/>
    <col min="4102" max="4102" width="20.140625" style="293" customWidth="1"/>
    <col min="4103" max="4352" width="11.42578125" style="293"/>
    <col min="4353" max="4353" width="4.85546875" style="293" customWidth="1"/>
    <col min="4354" max="4354" width="68.85546875" style="293" bestFit="1" customWidth="1"/>
    <col min="4355" max="4355" width="19" style="293" customWidth="1"/>
    <col min="4356" max="4356" width="16.42578125" style="293" customWidth="1"/>
    <col min="4357" max="4357" width="18.140625" style="293" customWidth="1"/>
    <col min="4358" max="4358" width="20.140625" style="293" customWidth="1"/>
    <col min="4359" max="4608" width="11.42578125" style="293"/>
    <col min="4609" max="4609" width="4.85546875" style="293" customWidth="1"/>
    <col min="4610" max="4610" width="68.85546875" style="293" bestFit="1" customWidth="1"/>
    <col min="4611" max="4611" width="19" style="293" customWidth="1"/>
    <col min="4612" max="4612" width="16.42578125" style="293" customWidth="1"/>
    <col min="4613" max="4613" width="18.140625" style="293" customWidth="1"/>
    <col min="4614" max="4614" width="20.140625" style="293" customWidth="1"/>
    <col min="4615" max="4864" width="11.42578125" style="293"/>
    <col min="4865" max="4865" width="4.85546875" style="293" customWidth="1"/>
    <col min="4866" max="4866" width="68.85546875" style="293" bestFit="1" customWidth="1"/>
    <col min="4867" max="4867" width="19" style="293" customWidth="1"/>
    <col min="4868" max="4868" width="16.42578125" style="293" customWidth="1"/>
    <col min="4869" max="4869" width="18.140625" style="293" customWidth="1"/>
    <col min="4870" max="4870" width="20.140625" style="293" customWidth="1"/>
    <col min="4871" max="5120" width="11.42578125" style="293"/>
    <col min="5121" max="5121" width="4.85546875" style="293" customWidth="1"/>
    <col min="5122" max="5122" width="68.85546875" style="293" bestFit="1" customWidth="1"/>
    <col min="5123" max="5123" width="19" style="293" customWidth="1"/>
    <col min="5124" max="5124" width="16.42578125" style="293" customWidth="1"/>
    <col min="5125" max="5125" width="18.140625" style="293" customWidth="1"/>
    <col min="5126" max="5126" width="20.140625" style="293" customWidth="1"/>
    <col min="5127" max="5376" width="11.42578125" style="293"/>
    <col min="5377" max="5377" width="4.85546875" style="293" customWidth="1"/>
    <col min="5378" max="5378" width="68.85546875" style="293" bestFit="1" customWidth="1"/>
    <col min="5379" max="5379" width="19" style="293" customWidth="1"/>
    <col min="5380" max="5380" width="16.42578125" style="293" customWidth="1"/>
    <col min="5381" max="5381" width="18.140625" style="293" customWidth="1"/>
    <col min="5382" max="5382" width="20.140625" style="293" customWidth="1"/>
    <col min="5383" max="5632" width="11.42578125" style="293"/>
    <col min="5633" max="5633" width="4.85546875" style="293" customWidth="1"/>
    <col min="5634" max="5634" width="68.85546875" style="293" bestFit="1" customWidth="1"/>
    <col min="5635" max="5635" width="19" style="293" customWidth="1"/>
    <col min="5636" max="5636" width="16.42578125" style="293" customWidth="1"/>
    <col min="5637" max="5637" width="18.140625" style="293" customWidth="1"/>
    <col min="5638" max="5638" width="20.140625" style="293" customWidth="1"/>
    <col min="5639" max="5888" width="11.42578125" style="293"/>
    <col min="5889" max="5889" width="4.85546875" style="293" customWidth="1"/>
    <col min="5890" max="5890" width="68.85546875" style="293" bestFit="1" customWidth="1"/>
    <col min="5891" max="5891" width="19" style="293" customWidth="1"/>
    <col min="5892" max="5892" width="16.42578125" style="293" customWidth="1"/>
    <col min="5893" max="5893" width="18.140625" style="293" customWidth="1"/>
    <col min="5894" max="5894" width="20.140625" style="293" customWidth="1"/>
    <col min="5895" max="6144" width="11.42578125" style="293"/>
    <col min="6145" max="6145" width="4.85546875" style="293" customWidth="1"/>
    <col min="6146" max="6146" width="68.85546875" style="293" bestFit="1" customWidth="1"/>
    <col min="6147" max="6147" width="19" style="293" customWidth="1"/>
    <col min="6148" max="6148" width="16.42578125" style="293" customWidth="1"/>
    <col min="6149" max="6149" width="18.140625" style="293" customWidth="1"/>
    <col min="6150" max="6150" width="20.140625" style="293" customWidth="1"/>
    <col min="6151" max="6400" width="11.42578125" style="293"/>
    <col min="6401" max="6401" width="4.85546875" style="293" customWidth="1"/>
    <col min="6402" max="6402" width="68.85546875" style="293" bestFit="1" customWidth="1"/>
    <col min="6403" max="6403" width="19" style="293" customWidth="1"/>
    <col min="6404" max="6404" width="16.42578125" style="293" customWidth="1"/>
    <col min="6405" max="6405" width="18.140625" style="293" customWidth="1"/>
    <col min="6406" max="6406" width="20.140625" style="293" customWidth="1"/>
    <col min="6407" max="6656" width="11.42578125" style="293"/>
    <col min="6657" max="6657" width="4.85546875" style="293" customWidth="1"/>
    <col min="6658" max="6658" width="68.85546875" style="293" bestFit="1" customWidth="1"/>
    <col min="6659" max="6659" width="19" style="293" customWidth="1"/>
    <col min="6660" max="6660" width="16.42578125" style="293" customWidth="1"/>
    <col min="6661" max="6661" width="18.140625" style="293" customWidth="1"/>
    <col min="6662" max="6662" width="20.140625" style="293" customWidth="1"/>
    <col min="6663" max="6912" width="11.42578125" style="293"/>
    <col min="6913" max="6913" width="4.85546875" style="293" customWidth="1"/>
    <col min="6914" max="6914" width="68.85546875" style="293" bestFit="1" customWidth="1"/>
    <col min="6915" max="6915" width="19" style="293" customWidth="1"/>
    <col min="6916" max="6916" width="16.42578125" style="293" customWidth="1"/>
    <col min="6917" max="6917" width="18.140625" style="293" customWidth="1"/>
    <col min="6918" max="6918" width="20.140625" style="293" customWidth="1"/>
    <col min="6919" max="7168" width="11.42578125" style="293"/>
    <col min="7169" max="7169" width="4.85546875" style="293" customWidth="1"/>
    <col min="7170" max="7170" width="68.85546875" style="293" bestFit="1" customWidth="1"/>
    <col min="7171" max="7171" width="19" style="293" customWidth="1"/>
    <col min="7172" max="7172" width="16.42578125" style="293" customWidth="1"/>
    <col min="7173" max="7173" width="18.140625" style="293" customWidth="1"/>
    <col min="7174" max="7174" width="20.140625" style="293" customWidth="1"/>
    <col min="7175" max="7424" width="11.42578125" style="293"/>
    <col min="7425" max="7425" width="4.85546875" style="293" customWidth="1"/>
    <col min="7426" max="7426" width="68.85546875" style="293" bestFit="1" customWidth="1"/>
    <col min="7427" max="7427" width="19" style="293" customWidth="1"/>
    <col min="7428" max="7428" width="16.42578125" style="293" customWidth="1"/>
    <col min="7429" max="7429" width="18.140625" style="293" customWidth="1"/>
    <col min="7430" max="7430" width="20.140625" style="293" customWidth="1"/>
    <col min="7431" max="7680" width="11.42578125" style="293"/>
    <col min="7681" max="7681" width="4.85546875" style="293" customWidth="1"/>
    <col min="7682" max="7682" width="68.85546875" style="293" bestFit="1" customWidth="1"/>
    <col min="7683" max="7683" width="19" style="293" customWidth="1"/>
    <col min="7684" max="7684" width="16.42578125" style="293" customWidth="1"/>
    <col min="7685" max="7685" width="18.140625" style="293" customWidth="1"/>
    <col min="7686" max="7686" width="20.140625" style="293" customWidth="1"/>
    <col min="7687" max="7936" width="11.42578125" style="293"/>
    <col min="7937" max="7937" width="4.85546875" style="293" customWidth="1"/>
    <col min="7938" max="7938" width="68.85546875" style="293" bestFit="1" customWidth="1"/>
    <col min="7939" max="7939" width="19" style="293" customWidth="1"/>
    <col min="7940" max="7940" width="16.42578125" style="293" customWidth="1"/>
    <col min="7941" max="7941" width="18.140625" style="293" customWidth="1"/>
    <col min="7942" max="7942" width="20.140625" style="293" customWidth="1"/>
    <col min="7943" max="8192" width="11.42578125" style="293"/>
    <col min="8193" max="8193" width="4.85546875" style="293" customWidth="1"/>
    <col min="8194" max="8194" width="68.85546875" style="293" bestFit="1" customWidth="1"/>
    <col min="8195" max="8195" width="19" style="293" customWidth="1"/>
    <col min="8196" max="8196" width="16.42578125" style="293" customWidth="1"/>
    <col min="8197" max="8197" width="18.140625" style="293" customWidth="1"/>
    <col min="8198" max="8198" width="20.140625" style="293" customWidth="1"/>
    <col min="8199" max="8448" width="11.42578125" style="293"/>
    <col min="8449" max="8449" width="4.85546875" style="293" customWidth="1"/>
    <col min="8450" max="8450" width="68.85546875" style="293" bestFit="1" customWidth="1"/>
    <col min="8451" max="8451" width="19" style="293" customWidth="1"/>
    <col min="8452" max="8452" width="16.42578125" style="293" customWidth="1"/>
    <col min="8453" max="8453" width="18.140625" style="293" customWidth="1"/>
    <col min="8454" max="8454" width="20.140625" style="293" customWidth="1"/>
    <col min="8455" max="8704" width="11.42578125" style="293"/>
    <col min="8705" max="8705" width="4.85546875" style="293" customWidth="1"/>
    <col min="8706" max="8706" width="68.85546875" style="293" bestFit="1" customWidth="1"/>
    <col min="8707" max="8707" width="19" style="293" customWidth="1"/>
    <col min="8708" max="8708" width="16.42578125" style="293" customWidth="1"/>
    <col min="8709" max="8709" width="18.140625" style="293" customWidth="1"/>
    <col min="8710" max="8710" width="20.140625" style="293" customWidth="1"/>
    <col min="8711" max="8960" width="11.42578125" style="293"/>
    <col min="8961" max="8961" width="4.85546875" style="293" customWidth="1"/>
    <col min="8962" max="8962" width="68.85546875" style="293" bestFit="1" customWidth="1"/>
    <col min="8963" max="8963" width="19" style="293" customWidth="1"/>
    <col min="8964" max="8964" width="16.42578125" style="293" customWidth="1"/>
    <col min="8965" max="8965" width="18.140625" style="293" customWidth="1"/>
    <col min="8966" max="8966" width="20.140625" style="293" customWidth="1"/>
    <col min="8967" max="9216" width="11.42578125" style="293"/>
    <col min="9217" max="9217" width="4.85546875" style="293" customWidth="1"/>
    <col min="9218" max="9218" width="68.85546875" style="293" bestFit="1" customWidth="1"/>
    <col min="9219" max="9219" width="19" style="293" customWidth="1"/>
    <col min="9220" max="9220" width="16.42578125" style="293" customWidth="1"/>
    <col min="9221" max="9221" width="18.140625" style="293" customWidth="1"/>
    <col min="9222" max="9222" width="20.140625" style="293" customWidth="1"/>
    <col min="9223" max="9472" width="11.42578125" style="293"/>
    <col min="9473" max="9473" width="4.85546875" style="293" customWidth="1"/>
    <col min="9474" max="9474" width="68.85546875" style="293" bestFit="1" customWidth="1"/>
    <col min="9475" max="9475" width="19" style="293" customWidth="1"/>
    <col min="9476" max="9476" width="16.42578125" style="293" customWidth="1"/>
    <col min="9477" max="9477" width="18.140625" style="293" customWidth="1"/>
    <col min="9478" max="9478" width="20.140625" style="293" customWidth="1"/>
    <col min="9479" max="9728" width="11.42578125" style="293"/>
    <col min="9729" max="9729" width="4.85546875" style="293" customWidth="1"/>
    <col min="9730" max="9730" width="68.85546875" style="293" bestFit="1" customWidth="1"/>
    <col min="9731" max="9731" width="19" style="293" customWidth="1"/>
    <col min="9732" max="9732" width="16.42578125" style="293" customWidth="1"/>
    <col min="9733" max="9733" width="18.140625" style="293" customWidth="1"/>
    <col min="9734" max="9734" width="20.140625" style="293" customWidth="1"/>
    <col min="9735" max="9984" width="11.42578125" style="293"/>
    <col min="9985" max="9985" width="4.85546875" style="293" customWidth="1"/>
    <col min="9986" max="9986" width="68.85546875" style="293" bestFit="1" customWidth="1"/>
    <col min="9987" max="9987" width="19" style="293" customWidth="1"/>
    <col min="9988" max="9988" width="16.42578125" style="293" customWidth="1"/>
    <col min="9989" max="9989" width="18.140625" style="293" customWidth="1"/>
    <col min="9990" max="9990" width="20.140625" style="293" customWidth="1"/>
    <col min="9991" max="10240" width="11.42578125" style="293"/>
    <col min="10241" max="10241" width="4.85546875" style="293" customWidth="1"/>
    <col min="10242" max="10242" width="68.85546875" style="293" bestFit="1" customWidth="1"/>
    <col min="10243" max="10243" width="19" style="293" customWidth="1"/>
    <col min="10244" max="10244" width="16.42578125" style="293" customWidth="1"/>
    <col min="10245" max="10245" width="18.140625" style="293" customWidth="1"/>
    <col min="10246" max="10246" width="20.140625" style="293" customWidth="1"/>
    <col min="10247" max="10496" width="11.42578125" style="293"/>
    <col min="10497" max="10497" width="4.85546875" style="293" customWidth="1"/>
    <col min="10498" max="10498" width="68.85546875" style="293" bestFit="1" customWidth="1"/>
    <col min="10499" max="10499" width="19" style="293" customWidth="1"/>
    <col min="10500" max="10500" width="16.42578125" style="293" customWidth="1"/>
    <col min="10501" max="10501" width="18.140625" style="293" customWidth="1"/>
    <col min="10502" max="10502" width="20.140625" style="293" customWidth="1"/>
    <col min="10503" max="10752" width="11.42578125" style="293"/>
    <col min="10753" max="10753" width="4.85546875" style="293" customWidth="1"/>
    <col min="10754" max="10754" width="68.85546875" style="293" bestFit="1" customWidth="1"/>
    <col min="10755" max="10755" width="19" style="293" customWidth="1"/>
    <col min="10756" max="10756" width="16.42578125" style="293" customWidth="1"/>
    <col min="10757" max="10757" width="18.140625" style="293" customWidth="1"/>
    <col min="10758" max="10758" width="20.140625" style="293" customWidth="1"/>
    <col min="10759" max="11008" width="11.42578125" style="293"/>
    <col min="11009" max="11009" width="4.85546875" style="293" customWidth="1"/>
    <col min="11010" max="11010" width="68.85546875" style="293" bestFit="1" customWidth="1"/>
    <col min="11011" max="11011" width="19" style="293" customWidth="1"/>
    <col min="11012" max="11012" width="16.42578125" style="293" customWidth="1"/>
    <col min="11013" max="11013" width="18.140625" style="293" customWidth="1"/>
    <col min="11014" max="11014" width="20.140625" style="293" customWidth="1"/>
    <col min="11015" max="11264" width="11.42578125" style="293"/>
    <col min="11265" max="11265" width="4.85546875" style="293" customWidth="1"/>
    <col min="11266" max="11266" width="68.85546875" style="293" bestFit="1" customWidth="1"/>
    <col min="11267" max="11267" width="19" style="293" customWidth="1"/>
    <col min="11268" max="11268" width="16.42578125" style="293" customWidth="1"/>
    <col min="11269" max="11269" width="18.140625" style="293" customWidth="1"/>
    <col min="11270" max="11270" width="20.140625" style="293" customWidth="1"/>
    <col min="11271" max="11520" width="11.42578125" style="293"/>
    <col min="11521" max="11521" width="4.85546875" style="293" customWidth="1"/>
    <col min="11522" max="11522" width="68.85546875" style="293" bestFit="1" customWidth="1"/>
    <col min="11523" max="11523" width="19" style="293" customWidth="1"/>
    <col min="11524" max="11524" width="16.42578125" style="293" customWidth="1"/>
    <col min="11525" max="11525" width="18.140625" style="293" customWidth="1"/>
    <col min="11526" max="11526" width="20.140625" style="293" customWidth="1"/>
    <col min="11527" max="11776" width="11.42578125" style="293"/>
    <col min="11777" max="11777" width="4.85546875" style="293" customWidth="1"/>
    <col min="11778" max="11778" width="68.85546875" style="293" bestFit="1" customWidth="1"/>
    <col min="11779" max="11779" width="19" style="293" customWidth="1"/>
    <col min="11780" max="11780" width="16.42578125" style="293" customWidth="1"/>
    <col min="11781" max="11781" width="18.140625" style="293" customWidth="1"/>
    <col min="11782" max="11782" width="20.140625" style="293" customWidth="1"/>
    <col min="11783" max="12032" width="11.42578125" style="293"/>
    <col min="12033" max="12033" width="4.85546875" style="293" customWidth="1"/>
    <col min="12034" max="12034" width="68.85546875" style="293" bestFit="1" customWidth="1"/>
    <col min="12035" max="12035" width="19" style="293" customWidth="1"/>
    <col min="12036" max="12036" width="16.42578125" style="293" customWidth="1"/>
    <col min="12037" max="12037" width="18.140625" style="293" customWidth="1"/>
    <col min="12038" max="12038" width="20.140625" style="293" customWidth="1"/>
    <col min="12039" max="12288" width="11.42578125" style="293"/>
    <col min="12289" max="12289" width="4.85546875" style="293" customWidth="1"/>
    <col min="12290" max="12290" width="68.85546875" style="293" bestFit="1" customWidth="1"/>
    <col min="12291" max="12291" width="19" style="293" customWidth="1"/>
    <col min="12292" max="12292" width="16.42578125" style="293" customWidth="1"/>
    <col min="12293" max="12293" width="18.140625" style="293" customWidth="1"/>
    <col min="12294" max="12294" width="20.140625" style="293" customWidth="1"/>
    <col min="12295" max="12544" width="11.42578125" style="293"/>
    <col min="12545" max="12545" width="4.85546875" style="293" customWidth="1"/>
    <col min="12546" max="12546" width="68.85546875" style="293" bestFit="1" customWidth="1"/>
    <col min="12547" max="12547" width="19" style="293" customWidth="1"/>
    <col min="12548" max="12548" width="16.42578125" style="293" customWidth="1"/>
    <col min="12549" max="12549" width="18.140625" style="293" customWidth="1"/>
    <col min="12550" max="12550" width="20.140625" style="293" customWidth="1"/>
    <col min="12551" max="12800" width="11.42578125" style="293"/>
    <col min="12801" max="12801" width="4.85546875" style="293" customWidth="1"/>
    <col min="12802" max="12802" width="68.85546875" style="293" bestFit="1" customWidth="1"/>
    <col min="12803" max="12803" width="19" style="293" customWidth="1"/>
    <col min="12804" max="12804" width="16.42578125" style="293" customWidth="1"/>
    <col min="12805" max="12805" width="18.140625" style="293" customWidth="1"/>
    <col min="12806" max="12806" width="20.140625" style="293" customWidth="1"/>
    <col min="12807" max="13056" width="11.42578125" style="293"/>
    <col min="13057" max="13057" width="4.85546875" style="293" customWidth="1"/>
    <col min="13058" max="13058" width="68.85546875" style="293" bestFit="1" customWidth="1"/>
    <col min="13059" max="13059" width="19" style="293" customWidth="1"/>
    <col min="13060" max="13060" width="16.42578125" style="293" customWidth="1"/>
    <col min="13061" max="13061" width="18.140625" style="293" customWidth="1"/>
    <col min="13062" max="13062" width="20.140625" style="293" customWidth="1"/>
    <col min="13063" max="13312" width="11.42578125" style="293"/>
    <col min="13313" max="13313" width="4.85546875" style="293" customWidth="1"/>
    <col min="13314" max="13314" width="68.85546875" style="293" bestFit="1" customWidth="1"/>
    <col min="13315" max="13315" width="19" style="293" customWidth="1"/>
    <col min="13316" max="13316" width="16.42578125" style="293" customWidth="1"/>
    <col min="13317" max="13317" width="18.140625" style="293" customWidth="1"/>
    <col min="13318" max="13318" width="20.140625" style="293" customWidth="1"/>
    <col min="13319" max="13568" width="11.42578125" style="293"/>
    <col min="13569" max="13569" width="4.85546875" style="293" customWidth="1"/>
    <col min="13570" max="13570" width="68.85546875" style="293" bestFit="1" customWidth="1"/>
    <col min="13571" max="13571" width="19" style="293" customWidth="1"/>
    <col min="13572" max="13572" width="16.42578125" style="293" customWidth="1"/>
    <col min="13573" max="13573" width="18.140625" style="293" customWidth="1"/>
    <col min="13574" max="13574" width="20.140625" style="293" customWidth="1"/>
    <col min="13575" max="13824" width="11.42578125" style="293"/>
    <col min="13825" max="13825" width="4.85546875" style="293" customWidth="1"/>
    <col min="13826" max="13826" width="68.85546875" style="293" bestFit="1" customWidth="1"/>
    <col min="13827" max="13827" width="19" style="293" customWidth="1"/>
    <col min="13828" max="13828" width="16.42578125" style="293" customWidth="1"/>
    <col min="13829" max="13829" width="18.140625" style="293" customWidth="1"/>
    <col min="13830" max="13830" width="20.140625" style="293" customWidth="1"/>
    <col min="13831" max="14080" width="11.42578125" style="293"/>
    <col min="14081" max="14081" width="4.85546875" style="293" customWidth="1"/>
    <col min="14082" max="14082" width="68.85546875" style="293" bestFit="1" customWidth="1"/>
    <col min="14083" max="14083" width="19" style="293" customWidth="1"/>
    <col min="14084" max="14084" width="16.42578125" style="293" customWidth="1"/>
    <col min="14085" max="14085" width="18.140625" style="293" customWidth="1"/>
    <col min="14086" max="14086" width="20.140625" style="293" customWidth="1"/>
    <col min="14087" max="14336" width="11.42578125" style="293"/>
    <col min="14337" max="14337" width="4.85546875" style="293" customWidth="1"/>
    <col min="14338" max="14338" width="68.85546875" style="293" bestFit="1" customWidth="1"/>
    <col min="14339" max="14339" width="19" style="293" customWidth="1"/>
    <col min="14340" max="14340" width="16.42578125" style="293" customWidth="1"/>
    <col min="14341" max="14341" width="18.140625" style="293" customWidth="1"/>
    <col min="14342" max="14342" width="20.140625" style="293" customWidth="1"/>
    <col min="14343" max="14592" width="11.42578125" style="293"/>
    <col min="14593" max="14593" width="4.85546875" style="293" customWidth="1"/>
    <col min="14594" max="14594" width="68.85546875" style="293" bestFit="1" customWidth="1"/>
    <col min="14595" max="14595" width="19" style="293" customWidth="1"/>
    <col min="14596" max="14596" width="16.42578125" style="293" customWidth="1"/>
    <col min="14597" max="14597" width="18.140625" style="293" customWidth="1"/>
    <col min="14598" max="14598" width="20.140625" style="293" customWidth="1"/>
    <col min="14599" max="14848" width="11.42578125" style="293"/>
    <col min="14849" max="14849" width="4.85546875" style="293" customWidth="1"/>
    <col min="14850" max="14850" width="68.85546875" style="293" bestFit="1" customWidth="1"/>
    <col min="14851" max="14851" width="19" style="293" customWidth="1"/>
    <col min="14852" max="14852" width="16.42578125" style="293" customWidth="1"/>
    <col min="14853" max="14853" width="18.140625" style="293" customWidth="1"/>
    <col min="14854" max="14854" width="20.140625" style="293" customWidth="1"/>
    <col min="14855" max="15104" width="11.42578125" style="293"/>
    <col min="15105" max="15105" width="4.85546875" style="293" customWidth="1"/>
    <col min="15106" max="15106" width="68.85546875" style="293" bestFit="1" customWidth="1"/>
    <col min="15107" max="15107" width="19" style="293" customWidth="1"/>
    <col min="15108" max="15108" width="16.42578125" style="293" customWidth="1"/>
    <col min="15109" max="15109" width="18.140625" style="293" customWidth="1"/>
    <col min="15110" max="15110" width="20.140625" style="293" customWidth="1"/>
    <col min="15111" max="15360" width="11.42578125" style="293"/>
    <col min="15361" max="15361" width="4.85546875" style="293" customWidth="1"/>
    <col min="15362" max="15362" width="68.85546875" style="293" bestFit="1" customWidth="1"/>
    <col min="15363" max="15363" width="19" style="293" customWidth="1"/>
    <col min="15364" max="15364" width="16.42578125" style="293" customWidth="1"/>
    <col min="15365" max="15365" width="18.140625" style="293" customWidth="1"/>
    <col min="15366" max="15366" width="20.140625" style="293" customWidth="1"/>
    <col min="15367" max="15616" width="11.42578125" style="293"/>
    <col min="15617" max="15617" width="4.85546875" style="293" customWidth="1"/>
    <col min="15618" max="15618" width="68.85546875" style="293" bestFit="1" customWidth="1"/>
    <col min="15619" max="15619" width="19" style="293" customWidth="1"/>
    <col min="15620" max="15620" width="16.42578125" style="293" customWidth="1"/>
    <col min="15621" max="15621" width="18.140625" style="293" customWidth="1"/>
    <col min="15622" max="15622" width="20.140625" style="293" customWidth="1"/>
    <col min="15623" max="15872" width="11.42578125" style="293"/>
    <col min="15873" max="15873" width="4.85546875" style="293" customWidth="1"/>
    <col min="15874" max="15874" width="68.85546875" style="293" bestFit="1" customWidth="1"/>
    <col min="15875" max="15875" width="19" style="293" customWidth="1"/>
    <col min="15876" max="15876" width="16.42578125" style="293" customWidth="1"/>
    <col min="15877" max="15877" width="18.140625" style="293" customWidth="1"/>
    <col min="15878" max="15878" width="20.140625" style="293" customWidth="1"/>
    <col min="15879" max="16128" width="11.42578125" style="293"/>
    <col min="16129" max="16129" width="4.85546875" style="293" customWidth="1"/>
    <col min="16130" max="16130" width="68.85546875" style="293" bestFit="1" customWidth="1"/>
    <col min="16131" max="16131" width="19" style="293" customWidth="1"/>
    <col min="16132" max="16132" width="16.42578125" style="293" customWidth="1"/>
    <col min="16133" max="16133" width="18.140625" style="293" customWidth="1"/>
    <col min="16134" max="16134" width="20.140625" style="293" customWidth="1"/>
    <col min="16135" max="16384" width="11.42578125" style="293"/>
  </cols>
  <sheetData>
    <row r="1" spans="1:6" x14ac:dyDescent="0.25">
      <c r="A1" s="1"/>
      <c r="B1" s="1"/>
      <c r="C1" s="1"/>
      <c r="D1" s="1"/>
      <c r="E1" s="1"/>
      <c r="F1" s="187" t="s">
        <v>549</v>
      </c>
    </row>
    <row r="2" spans="1:6" x14ac:dyDescent="0.25">
      <c r="A2" s="1"/>
      <c r="B2" s="1"/>
      <c r="C2" s="1"/>
      <c r="D2" s="1"/>
      <c r="E2" s="1"/>
      <c r="F2" s="1"/>
    </row>
    <row r="3" spans="1:6" ht="15.75" x14ac:dyDescent="0.25">
      <c r="A3" s="564" t="s">
        <v>0</v>
      </c>
      <c r="B3" s="564"/>
      <c r="C3" s="564"/>
      <c r="D3" s="564"/>
      <c r="E3" s="564"/>
      <c r="F3" s="564"/>
    </row>
    <row r="4" spans="1:6" ht="15.75" x14ac:dyDescent="0.25">
      <c r="A4" s="564" t="s">
        <v>46</v>
      </c>
      <c r="B4" s="564"/>
      <c r="C4" s="564"/>
      <c r="D4" s="564"/>
      <c r="E4" s="564"/>
      <c r="F4" s="564"/>
    </row>
    <row r="5" spans="1:6" ht="15.75" x14ac:dyDescent="0.25">
      <c r="A5" s="565" t="s">
        <v>622</v>
      </c>
      <c r="B5" s="565"/>
      <c r="C5" s="565"/>
      <c r="D5" s="565"/>
      <c r="E5" s="565"/>
      <c r="F5" s="565"/>
    </row>
    <row r="6" spans="1:6" x14ac:dyDescent="0.25">
      <c r="A6" s="577" t="s">
        <v>23</v>
      </c>
      <c r="B6" s="577"/>
      <c r="C6" s="577"/>
      <c r="D6" s="577"/>
      <c r="E6" s="577"/>
      <c r="F6" s="577"/>
    </row>
    <row r="7" spans="1:6" x14ac:dyDescent="0.25">
      <c r="A7" s="1"/>
      <c r="B7" s="1"/>
      <c r="C7" s="1"/>
      <c r="D7" s="1"/>
      <c r="E7" s="1"/>
      <c r="F7" s="1"/>
    </row>
    <row r="8" spans="1:6" x14ac:dyDescent="0.25">
      <c r="A8" s="480" t="s">
        <v>550</v>
      </c>
      <c r="B8" s="480"/>
      <c r="C8" s="480"/>
      <c r="D8" s="480"/>
      <c r="E8" s="480"/>
      <c r="F8" s="480"/>
    </row>
    <row r="10" spans="1:6" x14ac:dyDescent="0.25">
      <c r="B10" s="582" t="s">
        <v>97</v>
      </c>
      <c r="C10" s="583" t="s">
        <v>551</v>
      </c>
      <c r="D10" s="583"/>
      <c r="E10" s="583" t="s">
        <v>552</v>
      </c>
      <c r="F10" s="583"/>
    </row>
    <row r="11" spans="1:6" x14ac:dyDescent="0.25">
      <c r="B11" s="582"/>
      <c r="C11" s="584">
        <v>43738</v>
      </c>
      <c r="D11" s="584"/>
      <c r="E11" s="584">
        <v>43373</v>
      </c>
      <c r="F11" s="584"/>
    </row>
    <row r="12" spans="1:6" x14ac:dyDescent="0.25">
      <c r="B12" s="32" t="s">
        <v>553</v>
      </c>
      <c r="C12" s="180">
        <v>0</v>
      </c>
      <c r="D12" s="180">
        <v>0</v>
      </c>
      <c r="E12" s="180">
        <v>0</v>
      </c>
      <c r="F12" s="180">
        <v>0</v>
      </c>
    </row>
    <row r="13" spans="1:6" x14ac:dyDescent="0.25">
      <c r="B13" s="32" t="s">
        <v>554</v>
      </c>
      <c r="C13" s="180">
        <v>0</v>
      </c>
      <c r="D13" s="180">
        <v>0</v>
      </c>
      <c r="E13" s="180">
        <v>0</v>
      </c>
      <c r="F13" s="180">
        <v>0</v>
      </c>
    </row>
    <row r="14" spans="1:6" x14ac:dyDescent="0.25">
      <c r="B14" s="30" t="s">
        <v>555</v>
      </c>
      <c r="C14" s="180">
        <v>0</v>
      </c>
      <c r="D14" s="180">
        <v>0</v>
      </c>
      <c r="E14" s="180">
        <v>0</v>
      </c>
      <c r="F14" s="180">
        <v>0</v>
      </c>
    </row>
    <row r="15" spans="1:6" x14ac:dyDescent="0.25">
      <c r="B15" s="30" t="s">
        <v>556</v>
      </c>
      <c r="C15" s="180">
        <v>0</v>
      </c>
      <c r="D15" s="180">
        <v>0</v>
      </c>
      <c r="E15" s="180">
        <v>0</v>
      </c>
      <c r="F15" s="180">
        <v>0</v>
      </c>
    </row>
    <row r="16" spans="1:6" x14ac:dyDescent="0.25">
      <c r="B16" s="30" t="s">
        <v>557</v>
      </c>
      <c r="C16" s="180">
        <v>0</v>
      </c>
      <c r="D16" s="180">
        <v>0</v>
      </c>
      <c r="E16" s="180">
        <v>0</v>
      </c>
      <c r="F16" s="180">
        <v>0</v>
      </c>
    </row>
    <row r="17" spans="2:6" x14ac:dyDescent="0.25">
      <c r="B17" s="30" t="s">
        <v>558</v>
      </c>
      <c r="C17" s="180">
        <v>0</v>
      </c>
      <c r="D17" s="180">
        <v>0</v>
      </c>
      <c r="E17" s="180">
        <v>0</v>
      </c>
      <c r="F17" s="180">
        <v>0</v>
      </c>
    </row>
    <row r="18" spans="2:6" x14ac:dyDescent="0.25">
      <c r="B18" s="30" t="s">
        <v>347</v>
      </c>
      <c r="C18" s="180">
        <v>0</v>
      </c>
      <c r="D18" s="180">
        <v>0</v>
      </c>
      <c r="E18" s="180">
        <v>0</v>
      </c>
      <c r="F18" s="180">
        <v>0</v>
      </c>
    </row>
    <row r="19" spans="2:6" x14ac:dyDescent="0.25">
      <c r="B19" s="32" t="s">
        <v>559</v>
      </c>
      <c r="C19" s="180">
        <v>0</v>
      </c>
      <c r="D19" s="180">
        <v>0</v>
      </c>
      <c r="E19" s="180">
        <v>0</v>
      </c>
      <c r="F19" s="180">
        <v>0</v>
      </c>
    </row>
    <row r="20" spans="2:6" x14ac:dyDescent="0.25">
      <c r="B20" s="30" t="s">
        <v>560</v>
      </c>
      <c r="C20" s="180">
        <v>0</v>
      </c>
      <c r="D20" s="180">
        <v>0</v>
      </c>
      <c r="E20" s="180">
        <v>0</v>
      </c>
      <c r="F20" s="180">
        <v>0</v>
      </c>
    </row>
    <row r="21" spans="2:6" x14ac:dyDescent="0.25">
      <c r="B21" s="32" t="s">
        <v>561</v>
      </c>
      <c r="C21" s="180">
        <v>0</v>
      </c>
      <c r="D21" s="180">
        <v>0</v>
      </c>
      <c r="E21" s="180">
        <v>0</v>
      </c>
      <c r="F21" s="180">
        <v>0</v>
      </c>
    </row>
    <row r="22" spans="2:6" x14ac:dyDescent="0.25">
      <c r="B22" s="32" t="s">
        <v>562</v>
      </c>
      <c r="C22" s="180">
        <v>0</v>
      </c>
      <c r="D22" s="180">
        <v>0</v>
      </c>
      <c r="E22" s="180">
        <v>0</v>
      </c>
      <c r="F22" s="180">
        <v>0</v>
      </c>
    </row>
    <row r="23" spans="2:6" x14ac:dyDescent="0.25">
      <c r="B23" s="32" t="s">
        <v>563</v>
      </c>
      <c r="C23" s="180">
        <v>0</v>
      </c>
      <c r="D23" s="180">
        <v>0</v>
      </c>
      <c r="E23" s="180">
        <v>0</v>
      </c>
      <c r="F23" s="180">
        <v>0</v>
      </c>
    </row>
    <row r="24" spans="2:6" x14ac:dyDescent="0.25">
      <c r="B24" s="32" t="s">
        <v>564</v>
      </c>
      <c r="C24" s="180">
        <v>0</v>
      </c>
      <c r="D24" s="180">
        <v>0</v>
      </c>
      <c r="E24" s="180">
        <v>0</v>
      </c>
      <c r="F24" s="180">
        <v>0</v>
      </c>
    </row>
    <row r="25" spans="2:6" x14ac:dyDescent="0.25">
      <c r="B25" s="30" t="s">
        <v>565</v>
      </c>
      <c r="C25" s="180">
        <v>0</v>
      </c>
      <c r="D25" s="180">
        <v>0</v>
      </c>
      <c r="E25" s="180">
        <v>0</v>
      </c>
      <c r="F25" s="180">
        <v>0</v>
      </c>
    </row>
    <row r="26" spans="2:6" x14ac:dyDescent="0.25">
      <c r="B26" s="30" t="s">
        <v>556</v>
      </c>
      <c r="C26" s="180">
        <v>0</v>
      </c>
      <c r="D26" s="180">
        <v>0</v>
      </c>
      <c r="E26" s="180">
        <v>0</v>
      </c>
      <c r="F26" s="180">
        <v>0</v>
      </c>
    </row>
    <row r="27" spans="2:6" x14ac:dyDescent="0.25">
      <c r="B27" s="30" t="s">
        <v>557</v>
      </c>
      <c r="C27" s="180">
        <v>0</v>
      </c>
      <c r="D27" s="180">
        <v>0</v>
      </c>
      <c r="E27" s="180">
        <v>0</v>
      </c>
      <c r="F27" s="180">
        <v>0</v>
      </c>
    </row>
    <row r="28" spans="2:6" x14ac:dyDescent="0.25">
      <c r="B28" s="30" t="s">
        <v>566</v>
      </c>
      <c r="C28" s="180">
        <v>0</v>
      </c>
      <c r="D28" s="180">
        <v>0</v>
      </c>
      <c r="E28" s="180">
        <v>0</v>
      </c>
      <c r="F28" s="180">
        <v>0</v>
      </c>
    </row>
    <row r="29" spans="2:6" x14ac:dyDescent="0.25">
      <c r="B29" s="30" t="s">
        <v>347</v>
      </c>
      <c r="C29" s="180">
        <v>0</v>
      </c>
      <c r="D29" s="180">
        <v>0</v>
      </c>
      <c r="E29" s="180">
        <v>0</v>
      </c>
      <c r="F29" s="180">
        <v>0</v>
      </c>
    </row>
    <row r="30" spans="2:6" x14ac:dyDescent="0.25">
      <c r="B30" s="32" t="s">
        <v>567</v>
      </c>
      <c r="C30" s="180">
        <v>0</v>
      </c>
      <c r="D30" s="180">
        <v>0</v>
      </c>
      <c r="E30" s="180">
        <v>0</v>
      </c>
      <c r="F30" s="180">
        <v>0</v>
      </c>
    </row>
    <row r="31" spans="2:6" x14ac:dyDescent="0.25">
      <c r="B31" s="32" t="s">
        <v>568</v>
      </c>
      <c r="C31" s="180">
        <v>0</v>
      </c>
      <c r="D31" s="180">
        <v>0</v>
      </c>
      <c r="E31" s="180">
        <v>0</v>
      </c>
      <c r="F31" s="180">
        <v>0</v>
      </c>
    </row>
  </sheetData>
  <mergeCells count="10">
    <mergeCell ref="B10:B11"/>
    <mergeCell ref="C10:D10"/>
    <mergeCell ref="E10:F10"/>
    <mergeCell ref="C11:D11"/>
    <mergeCell ref="E11:F11"/>
    <mergeCell ref="A3:F3"/>
    <mergeCell ref="A4:F4"/>
    <mergeCell ref="A5:F5"/>
    <mergeCell ref="A6:F6"/>
    <mergeCell ref="A8:F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8"/>
  <sheetViews>
    <sheetView showGridLines="0" workbookViewId="0">
      <selection activeCell="A21" sqref="A21"/>
    </sheetView>
  </sheetViews>
  <sheetFormatPr baseColWidth="10" defaultRowHeight="15" x14ac:dyDescent="0.25"/>
  <cols>
    <col min="1" max="1" width="32.7109375" customWidth="1"/>
    <col min="2" max="2" width="19.85546875" customWidth="1"/>
    <col min="3" max="3" width="19.85546875" style="35" customWidth="1"/>
    <col min="4" max="4" width="16.140625" style="35" customWidth="1"/>
    <col min="5" max="6" width="19.85546875" style="35" customWidth="1"/>
    <col min="8" max="8" width="13.42578125" bestFit="1" customWidth="1"/>
    <col min="9" max="9" width="12" bestFit="1" customWidth="1"/>
  </cols>
  <sheetData>
    <row r="1" spans="1:6" x14ac:dyDescent="0.25">
      <c r="A1" s="1"/>
      <c r="B1" s="1"/>
      <c r="C1" s="43"/>
      <c r="D1" s="1"/>
      <c r="E1" s="1"/>
      <c r="F1" s="12" t="s">
        <v>319</v>
      </c>
    </row>
    <row r="2" spans="1:6" ht="15.75" x14ac:dyDescent="0.25">
      <c r="A2" s="564" t="s">
        <v>0</v>
      </c>
      <c r="B2" s="564"/>
      <c r="C2" s="564"/>
      <c r="D2" s="564"/>
      <c r="E2" s="564"/>
      <c r="F2" s="564"/>
    </row>
    <row r="3" spans="1:6" ht="15.75" x14ac:dyDescent="0.25">
      <c r="B3" s="41"/>
      <c r="C3" s="44"/>
      <c r="D3" s="41"/>
      <c r="E3" s="41"/>
      <c r="F3" s="41"/>
    </row>
    <row r="4" spans="1:6" ht="15.75" x14ac:dyDescent="0.25">
      <c r="A4" s="564" t="s">
        <v>46</v>
      </c>
      <c r="B4" s="564"/>
      <c r="C4" s="564"/>
      <c r="D4" s="564"/>
      <c r="E4" s="564"/>
      <c r="F4" s="564"/>
    </row>
    <row r="5" spans="1:6" x14ac:dyDescent="0.25">
      <c r="A5" s="587" t="s">
        <v>622</v>
      </c>
      <c r="B5" s="587"/>
      <c r="C5" s="587"/>
      <c r="D5" s="587"/>
      <c r="E5" s="587"/>
      <c r="F5" s="587"/>
    </row>
    <row r="6" spans="1:6" x14ac:dyDescent="0.25">
      <c r="A6" s="587" t="s">
        <v>23</v>
      </c>
      <c r="B6" s="587"/>
      <c r="C6" s="587"/>
      <c r="D6" s="587"/>
      <c r="E6" s="587"/>
      <c r="F6" s="587"/>
    </row>
    <row r="7" spans="1:6" x14ac:dyDescent="0.25">
      <c r="A7" s="131"/>
      <c r="B7" s="131"/>
      <c r="C7" s="131"/>
      <c r="D7" s="131"/>
      <c r="E7" s="131"/>
      <c r="F7" s="131"/>
    </row>
    <row r="8" spans="1:6" ht="18" x14ac:dyDescent="0.25">
      <c r="A8" s="588" t="s">
        <v>315</v>
      </c>
      <c r="B8" s="588"/>
      <c r="C8" s="588"/>
      <c r="D8" s="588"/>
      <c r="E8" s="588"/>
      <c r="F8" s="588"/>
    </row>
    <row r="9" spans="1:6" ht="18" x14ac:dyDescent="0.25">
      <c r="A9" s="132"/>
      <c r="B9" s="132"/>
      <c r="C9" s="132"/>
      <c r="D9" s="132"/>
      <c r="E9" s="132"/>
      <c r="F9" s="132"/>
    </row>
    <row r="10" spans="1:6" ht="18" customHeight="1" x14ac:dyDescent="0.25">
      <c r="A10" s="585" t="s">
        <v>97</v>
      </c>
      <c r="B10" s="585" t="s">
        <v>316</v>
      </c>
      <c r="C10" s="585"/>
      <c r="D10" s="586" t="s">
        <v>95</v>
      </c>
      <c r="E10" s="585" t="s">
        <v>317</v>
      </c>
      <c r="F10" s="585"/>
    </row>
    <row r="11" spans="1:6" ht="45" x14ac:dyDescent="0.25">
      <c r="A11" s="585"/>
      <c r="B11" s="143" t="s">
        <v>96</v>
      </c>
      <c r="C11" s="143" t="s">
        <v>606</v>
      </c>
      <c r="D11" s="586"/>
      <c r="E11" s="143" t="s">
        <v>606</v>
      </c>
      <c r="F11" s="143" t="s">
        <v>615</v>
      </c>
    </row>
    <row r="12" spans="1:6" x14ac:dyDescent="0.25">
      <c r="A12" t="s">
        <v>94</v>
      </c>
    </row>
    <row r="13" spans="1:6" x14ac:dyDescent="0.25">
      <c r="A13" s="24" t="s">
        <v>93</v>
      </c>
    </row>
    <row r="14" spans="1:6" x14ac:dyDescent="0.25">
      <c r="A14" s="30" t="s">
        <v>92</v>
      </c>
      <c r="B14" s="30" t="s">
        <v>85</v>
      </c>
      <c r="C14" s="39">
        <f>+E14/D14</f>
        <v>32532.870000031369</v>
      </c>
      <c r="D14" s="38">
        <f>+'Anexo D'!D15</f>
        <v>6375.54</v>
      </c>
      <c r="E14" s="144">
        <v>207414614</v>
      </c>
      <c r="F14" s="144">
        <v>686453513</v>
      </c>
    </row>
    <row r="15" spans="1:6" ht="15.75" customHeight="1" x14ac:dyDescent="0.25">
      <c r="A15" s="30" t="s">
        <v>437</v>
      </c>
      <c r="B15" s="30" t="s">
        <v>85</v>
      </c>
      <c r="C15" s="39">
        <f>+E15/D15</f>
        <v>6375.0549757353883</v>
      </c>
      <c r="D15" s="38">
        <f>+D14</f>
        <v>6375.54</v>
      </c>
      <c r="E15" s="144">
        <v>40644418</v>
      </c>
      <c r="F15" s="144">
        <v>0</v>
      </c>
    </row>
    <row r="16" spans="1:6" s="399" customFormat="1" ht="15.75" customHeight="1" x14ac:dyDescent="0.25">
      <c r="A16" s="358" t="s">
        <v>581</v>
      </c>
      <c r="B16" s="457" t="s">
        <v>85</v>
      </c>
      <c r="C16" s="39">
        <f>+E16/D16</f>
        <v>1944.2055104351946</v>
      </c>
      <c r="D16" s="38">
        <f>+D15</f>
        <v>6375.54</v>
      </c>
      <c r="E16" s="144">
        <v>12395360</v>
      </c>
      <c r="F16" s="144">
        <v>0</v>
      </c>
    </row>
    <row r="17" spans="1:9" s="236" customFormat="1" ht="15.75" customHeight="1" x14ac:dyDescent="0.25">
      <c r="A17" s="30" t="s">
        <v>452</v>
      </c>
      <c r="B17" s="30" t="s">
        <v>85</v>
      </c>
      <c r="C17" s="39">
        <f>+E17/D17</f>
        <v>1151949.6478729644</v>
      </c>
      <c r="D17" s="38">
        <f>+D16</f>
        <v>6375.54</v>
      </c>
      <c r="E17" s="267">
        <v>7344301058</v>
      </c>
      <c r="F17" s="267">
        <v>3990800741</v>
      </c>
      <c r="H17" s="23"/>
      <c r="I17" s="252"/>
    </row>
    <row r="18" spans="1:9" s="319" customFormat="1" ht="15.75" customHeight="1" x14ac:dyDescent="0.25">
      <c r="A18" s="358" t="s">
        <v>430</v>
      </c>
      <c r="B18" s="30" t="s">
        <v>85</v>
      </c>
      <c r="C18" s="39">
        <f>+E18/D18</f>
        <v>25928.196984098602</v>
      </c>
      <c r="D18" s="38">
        <f>+D17</f>
        <v>6375.54</v>
      </c>
      <c r="E18" s="267">
        <v>165306257</v>
      </c>
      <c r="F18" s="267">
        <v>114774600</v>
      </c>
      <c r="H18" s="23"/>
      <c r="I18" s="252"/>
    </row>
    <row r="19" spans="1:9" s="399" customFormat="1" ht="15.75" customHeight="1" x14ac:dyDescent="0.25">
      <c r="A19" s="358" t="s">
        <v>314</v>
      </c>
      <c r="B19" s="358" t="s">
        <v>85</v>
      </c>
      <c r="C19" s="39">
        <f t="shared" ref="C19:C20" si="0">+E19/D19</f>
        <v>8993.9630211715394</v>
      </c>
      <c r="D19" s="38">
        <f t="shared" ref="D19:D20" si="1">+D18</f>
        <v>6375.54</v>
      </c>
      <c r="E19" s="267">
        <v>57341371</v>
      </c>
      <c r="F19" s="267">
        <v>1214662780</v>
      </c>
      <c r="H19" s="336"/>
      <c r="I19" s="252"/>
    </row>
    <row r="20" spans="1:9" s="399" customFormat="1" ht="15.75" customHeight="1" x14ac:dyDescent="0.25">
      <c r="A20" s="358" t="s">
        <v>631</v>
      </c>
      <c r="B20" s="358" t="s">
        <v>85</v>
      </c>
      <c r="C20" s="39">
        <f t="shared" si="0"/>
        <v>344216.3499876089</v>
      </c>
      <c r="D20" s="38">
        <f t="shared" si="1"/>
        <v>6375.54</v>
      </c>
      <c r="E20" s="267">
        <v>2194565108</v>
      </c>
      <c r="F20" s="267">
        <v>0</v>
      </c>
      <c r="H20" s="336"/>
      <c r="I20" s="252"/>
    </row>
    <row r="21" spans="1:9" x14ac:dyDescent="0.25">
      <c r="A21" s="30" t="s">
        <v>402</v>
      </c>
      <c r="B21" s="30" t="s">
        <v>85</v>
      </c>
      <c r="C21" s="39">
        <f>+E21/D21</f>
        <v>1367.8729958560373</v>
      </c>
      <c r="D21" s="38">
        <f>+D15</f>
        <v>6375.54</v>
      </c>
      <c r="E21" s="144">
        <v>8720929</v>
      </c>
      <c r="F21" s="144">
        <v>183896951</v>
      </c>
    </row>
    <row r="22" spans="1:9" x14ac:dyDescent="0.25">
      <c r="C22" s="40"/>
    </row>
    <row r="23" spans="1:9" x14ac:dyDescent="0.25">
      <c r="A23" s="24" t="s">
        <v>91</v>
      </c>
      <c r="C23" s="40"/>
    </row>
    <row r="24" spans="1:9" x14ac:dyDescent="0.25">
      <c r="A24" s="30" t="s">
        <v>90</v>
      </c>
      <c r="B24" s="30" t="s">
        <v>85</v>
      </c>
      <c r="C24" s="39">
        <f>+E24/D24</f>
        <v>33943.901222484681</v>
      </c>
      <c r="D24" s="38">
        <f>+D17</f>
        <v>6375.54</v>
      </c>
      <c r="E24" s="144">
        <v>216410700</v>
      </c>
      <c r="F24" s="39">
        <v>0</v>
      </c>
    </row>
    <row r="25" spans="1:9" x14ac:dyDescent="0.25">
      <c r="A25" s="30" t="s">
        <v>318</v>
      </c>
      <c r="B25" s="30" t="s">
        <v>85</v>
      </c>
      <c r="C25" s="39">
        <f>+E25/D25</f>
        <v>28717.723832020503</v>
      </c>
      <c r="D25" s="38">
        <f>+D21</f>
        <v>6375.54</v>
      </c>
      <c r="E25" s="144">
        <v>183090997</v>
      </c>
      <c r="F25" s="144">
        <v>33323299</v>
      </c>
    </row>
    <row r="26" spans="1:9" x14ac:dyDescent="0.25">
      <c r="C26" s="40"/>
    </row>
    <row r="27" spans="1:9" x14ac:dyDescent="0.25">
      <c r="A27" s="37" t="s">
        <v>84</v>
      </c>
      <c r="B27" s="37"/>
      <c r="C27" s="268">
        <f>+C14+C21+C24+C25+C17+C15+C18+C16+C19+C20</f>
        <v>1635969.7864024066</v>
      </c>
      <c r="D27" s="36"/>
      <c r="E27" s="400">
        <f>+E14+E21+E24+E25+E17+E15+E18+E16+E19+E20</f>
        <v>10430190812</v>
      </c>
      <c r="F27" s="400">
        <f>+F14+F21+F24+F25+F17+F15+F18+F16+F19+F20</f>
        <v>6223911884</v>
      </c>
    </row>
    <row r="28" spans="1:9" x14ac:dyDescent="0.25">
      <c r="C28" s="40"/>
    </row>
    <row r="29" spans="1:9" x14ac:dyDescent="0.25">
      <c r="A29" t="s">
        <v>89</v>
      </c>
      <c r="C29" s="40"/>
    </row>
    <row r="30" spans="1:9" x14ac:dyDescent="0.25">
      <c r="A30" s="24" t="s">
        <v>88</v>
      </c>
    </row>
    <row r="31" spans="1:9" s="236" customFormat="1" x14ac:dyDescent="0.25">
      <c r="A31" s="30" t="s">
        <v>572</v>
      </c>
      <c r="B31" s="30" t="s">
        <v>85</v>
      </c>
      <c r="C31" s="39">
        <f>+E31/D31</f>
        <v>550589.00466896698</v>
      </c>
      <c r="D31" s="38">
        <v>6384.71</v>
      </c>
      <c r="E31" s="144">
        <v>3515351124</v>
      </c>
      <c r="F31" s="144">
        <v>0</v>
      </c>
      <c r="H31" s="23"/>
    </row>
    <row r="32" spans="1:9" s="319" customFormat="1" x14ac:dyDescent="0.25">
      <c r="A32" s="30" t="s">
        <v>572</v>
      </c>
      <c r="B32" s="30" t="s">
        <v>573</v>
      </c>
      <c r="C32" s="39">
        <v>0</v>
      </c>
      <c r="D32" s="38">
        <v>0</v>
      </c>
      <c r="E32" s="144">
        <v>0</v>
      </c>
      <c r="F32" s="144"/>
      <c r="H32" s="23"/>
    </row>
    <row r="33" spans="1:7" x14ac:dyDescent="0.25">
      <c r="A33" s="30" t="s">
        <v>574</v>
      </c>
      <c r="B33" s="30" t="s">
        <v>85</v>
      </c>
      <c r="C33" s="39">
        <f t="shared" ref="C33:C36" si="2">+E33/D33</f>
        <v>95749.749636240333</v>
      </c>
      <c r="D33" s="38">
        <f>+D31</f>
        <v>6384.71</v>
      </c>
      <c r="E33" s="144">
        <v>611334384</v>
      </c>
      <c r="F33" s="144">
        <v>2607719094</v>
      </c>
      <c r="G33" s="23"/>
    </row>
    <row r="34" spans="1:7" s="392" customFormat="1" x14ac:dyDescent="0.25">
      <c r="A34" s="391" t="s">
        <v>439</v>
      </c>
      <c r="B34" s="391" t="s">
        <v>85</v>
      </c>
      <c r="C34" s="39">
        <f t="shared" si="2"/>
        <v>110925.23998740742</v>
      </c>
      <c r="D34" s="38">
        <f t="shared" ref="D34:D35" si="3">+D33</f>
        <v>6384.71</v>
      </c>
      <c r="E34" s="144">
        <v>708225489</v>
      </c>
      <c r="F34" s="144">
        <v>2266074213</v>
      </c>
    </row>
    <row r="35" spans="1:7" s="392" customFormat="1" x14ac:dyDescent="0.25">
      <c r="A35" s="391" t="s">
        <v>688</v>
      </c>
      <c r="B35" s="391" t="s">
        <v>85</v>
      </c>
      <c r="C35" s="39">
        <f t="shared" si="2"/>
        <v>95336.429845678183</v>
      </c>
      <c r="D35" s="38">
        <f t="shared" si="3"/>
        <v>6384.71</v>
      </c>
      <c r="E35" s="144">
        <v>608695457</v>
      </c>
      <c r="F35" s="144">
        <v>0</v>
      </c>
    </row>
    <row r="36" spans="1:7" s="383" customFormat="1" x14ac:dyDescent="0.25">
      <c r="A36" s="358" t="s">
        <v>86</v>
      </c>
      <c r="B36" s="358" t="s">
        <v>85</v>
      </c>
      <c r="C36" s="39">
        <f t="shared" si="2"/>
        <v>521991.48262019729</v>
      </c>
      <c r="D36" s="38">
        <f>+D34</f>
        <v>6384.71</v>
      </c>
      <c r="E36" s="144">
        <v>3332764239</v>
      </c>
      <c r="F36" s="144">
        <v>0</v>
      </c>
    </row>
    <row r="38" spans="1:7" x14ac:dyDescent="0.25">
      <c r="A38" s="24" t="s">
        <v>87</v>
      </c>
    </row>
    <row r="39" spans="1:7" x14ac:dyDescent="0.25">
      <c r="A39" s="30" t="s">
        <v>86</v>
      </c>
      <c r="B39" s="30" t="s">
        <v>85</v>
      </c>
      <c r="C39" s="39">
        <v>0</v>
      </c>
      <c r="D39" s="38">
        <v>0</v>
      </c>
      <c r="E39" s="144">
        <v>0</v>
      </c>
      <c r="F39" s="144">
        <v>0</v>
      </c>
    </row>
    <row r="41" spans="1:7" x14ac:dyDescent="0.25">
      <c r="A41" s="37" t="s">
        <v>84</v>
      </c>
      <c r="B41" s="37"/>
      <c r="C41" s="268">
        <f>+C33+C36+C34+C31+C32</f>
        <v>1279255.4769128121</v>
      </c>
      <c r="D41" s="36"/>
      <c r="E41" s="322">
        <f>+E33+E36+E34+E31+E32</f>
        <v>8167675236</v>
      </c>
      <c r="F41" s="322">
        <f>+F33+F36+F34+F31+F32</f>
        <v>4873793307</v>
      </c>
    </row>
    <row r="42" spans="1:7" x14ac:dyDescent="0.25">
      <c r="A42" s="173" t="s">
        <v>116</v>
      </c>
    </row>
    <row r="43" spans="1:7" x14ac:dyDescent="0.25">
      <c r="A43" s="45"/>
      <c r="C43" s="14"/>
      <c r="D43"/>
      <c r="E43"/>
      <c r="F43"/>
    </row>
    <row r="44" spans="1:7" x14ac:dyDescent="0.25">
      <c r="C44" s="14"/>
      <c r="D44"/>
      <c r="E44"/>
      <c r="F44"/>
    </row>
    <row r="45" spans="1:7" x14ac:dyDescent="0.25">
      <c r="C45" s="14"/>
      <c r="D45"/>
      <c r="E45"/>
      <c r="F45"/>
    </row>
    <row r="46" spans="1:7" x14ac:dyDescent="0.25">
      <c r="A46" s="20" t="s">
        <v>36</v>
      </c>
      <c r="B46" s="128" t="s">
        <v>22</v>
      </c>
      <c r="D46" s="20"/>
      <c r="E46" s="20" t="s">
        <v>39</v>
      </c>
      <c r="F46"/>
    </row>
    <row r="47" spans="1:7" x14ac:dyDescent="0.25">
      <c r="A47" s="1" t="s">
        <v>37</v>
      </c>
      <c r="B47" s="59" t="s">
        <v>38</v>
      </c>
      <c r="D47" s="1"/>
      <c r="E47" s="1" t="s">
        <v>40</v>
      </c>
      <c r="F47"/>
    </row>
    <row r="48" spans="1:7" x14ac:dyDescent="0.25">
      <c r="C48" s="14"/>
      <c r="D48"/>
      <c r="E48"/>
      <c r="F48"/>
    </row>
  </sheetData>
  <mergeCells count="9">
    <mergeCell ref="B10:C10"/>
    <mergeCell ref="E10:F10"/>
    <mergeCell ref="D10:D11"/>
    <mergeCell ref="A10:A11"/>
    <mergeCell ref="A2:F2"/>
    <mergeCell ref="A4:F4"/>
    <mergeCell ref="A5:F5"/>
    <mergeCell ref="A6:F6"/>
    <mergeCell ref="A8:F8"/>
  </mergeCells>
  <pageMargins left="0.7" right="0.7" top="0.75" bottom="0.75" header="0.3" footer="0.3"/>
  <pageSetup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topLeftCell="D39" workbookViewId="0">
      <selection activeCell="E27" sqref="E27"/>
    </sheetView>
  </sheetViews>
  <sheetFormatPr baseColWidth="10" defaultRowHeight="14.25" x14ac:dyDescent="0.2"/>
  <cols>
    <col min="1" max="1" width="5.28515625" style="1" customWidth="1"/>
    <col min="2" max="2" width="6.5703125" style="1" customWidth="1"/>
    <col min="3" max="3" width="57.42578125" style="1" customWidth="1"/>
    <col min="4" max="9" width="23.140625" style="1" customWidth="1"/>
    <col min="10" max="11" width="20.85546875" style="1" customWidth="1"/>
    <col min="12" max="12" width="5.5703125" style="1" customWidth="1"/>
    <col min="13" max="16384" width="11.42578125" style="1"/>
  </cols>
  <sheetData>
    <row r="1" spans="1:14" ht="15" x14ac:dyDescent="0.25">
      <c r="F1" s="43"/>
      <c r="K1" s="187" t="s">
        <v>209</v>
      </c>
    </row>
    <row r="2" spans="1:14" ht="15.75" x14ac:dyDescent="0.2">
      <c r="C2" s="564" t="s">
        <v>0</v>
      </c>
      <c r="D2" s="564"/>
      <c r="E2" s="564"/>
      <c r="F2" s="564"/>
      <c r="G2" s="564"/>
      <c r="H2" s="564"/>
      <c r="I2" s="564"/>
      <c r="J2" s="564"/>
      <c r="K2" s="564"/>
    </row>
    <row r="3" spans="1:14" ht="15.75" x14ac:dyDescent="0.2">
      <c r="D3" s="41"/>
      <c r="E3" s="41"/>
      <c r="F3" s="44"/>
      <c r="G3" s="41"/>
      <c r="H3" s="41"/>
      <c r="I3" s="41"/>
    </row>
    <row r="4" spans="1:14" ht="15.75" x14ac:dyDescent="0.2">
      <c r="C4" s="564" t="s">
        <v>46</v>
      </c>
      <c r="D4" s="564"/>
      <c r="E4" s="564"/>
      <c r="F4" s="564"/>
      <c r="G4" s="564"/>
      <c r="H4" s="564"/>
      <c r="I4" s="564"/>
      <c r="J4" s="564"/>
      <c r="K4" s="564"/>
    </row>
    <row r="5" spans="1:14" ht="15" x14ac:dyDescent="0.2">
      <c r="C5" s="587" t="s">
        <v>359</v>
      </c>
      <c r="D5" s="587"/>
      <c r="E5" s="587"/>
      <c r="F5" s="587"/>
      <c r="G5" s="587"/>
      <c r="H5" s="587"/>
      <c r="I5" s="587"/>
      <c r="J5" s="587"/>
      <c r="K5" s="587"/>
    </row>
    <row r="6" spans="1:14" ht="15" x14ac:dyDescent="0.2">
      <c r="C6" s="587" t="s">
        <v>135</v>
      </c>
      <c r="D6" s="587"/>
      <c r="E6" s="587"/>
      <c r="F6" s="587"/>
      <c r="G6" s="587"/>
      <c r="H6" s="587"/>
      <c r="I6" s="587"/>
      <c r="J6" s="587"/>
      <c r="K6" s="587"/>
    </row>
    <row r="7" spans="1:14" ht="15" x14ac:dyDescent="0.2">
      <c r="C7" s="208"/>
      <c r="D7" s="208"/>
      <c r="E7" s="208"/>
      <c r="F7" s="208"/>
      <c r="G7" s="208"/>
      <c r="H7" s="208"/>
      <c r="I7" s="208"/>
    </row>
    <row r="8" spans="1:14" ht="15.75" x14ac:dyDescent="0.2">
      <c r="C8" s="564" t="s">
        <v>210</v>
      </c>
      <c r="D8" s="564"/>
      <c r="E8" s="564"/>
      <c r="F8" s="564"/>
      <c r="G8" s="564"/>
      <c r="H8" s="564"/>
      <c r="I8" s="564"/>
      <c r="J8" s="564"/>
      <c r="K8" s="564"/>
    </row>
    <row r="9" spans="1:14" ht="18" x14ac:dyDescent="0.2">
      <c r="C9" s="209"/>
      <c r="D9" s="209"/>
      <c r="E9" s="209"/>
      <c r="F9" s="209"/>
      <c r="G9" s="209"/>
      <c r="H9" s="209"/>
      <c r="I9" s="209"/>
    </row>
    <row r="10" spans="1:14" s="97" customFormat="1" ht="14.25" customHeight="1" x14ac:dyDescent="0.25">
      <c r="A10" s="214"/>
      <c r="C10" s="591" t="s">
        <v>25</v>
      </c>
      <c r="D10" s="589" t="s">
        <v>211</v>
      </c>
      <c r="E10" s="589" t="s">
        <v>426</v>
      </c>
      <c r="F10" s="589" t="s">
        <v>212</v>
      </c>
      <c r="G10" s="589" t="s">
        <v>213</v>
      </c>
      <c r="H10" s="589" t="s">
        <v>214</v>
      </c>
      <c r="I10" s="589" t="s">
        <v>215</v>
      </c>
      <c r="J10" s="591" t="s">
        <v>5</v>
      </c>
      <c r="K10" s="591"/>
      <c r="L10" s="210"/>
    </row>
    <row r="11" spans="1:14" s="97" customFormat="1" ht="15" customHeight="1" x14ac:dyDescent="0.25">
      <c r="A11" s="214"/>
      <c r="B11" s="210"/>
      <c r="C11" s="592"/>
      <c r="D11" s="590"/>
      <c r="E11" s="590"/>
      <c r="F11" s="590"/>
      <c r="G11" s="590"/>
      <c r="H11" s="590"/>
      <c r="I11" s="590"/>
      <c r="J11" s="211" t="s">
        <v>362</v>
      </c>
      <c r="K11" s="211" t="s">
        <v>363</v>
      </c>
      <c r="L11" s="210"/>
    </row>
    <row r="12" spans="1:14" s="79" customFormat="1" ht="17.25" customHeight="1" x14ac:dyDescent="0.25">
      <c r="B12" s="215">
        <v>1132</v>
      </c>
      <c r="C12" s="184" t="s">
        <v>232</v>
      </c>
      <c r="D12" s="185">
        <v>0</v>
      </c>
      <c r="E12" s="185"/>
      <c r="F12" s="185">
        <v>0</v>
      </c>
      <c r="G12" s="186">
        <v>0</v>
      </c>
      <c r="H12" s="186" t="e">
        <f>VLOOKUP(B12,#REF!,5,FALSE)</f>
        <v>#REF!</v>
      </c>
      <c r="I12" s="185">
        <v>0</v>
      </c>
      <c r="J12" s="181" t="e">
        <f>SUM(D12:I12)</f>
        <v>#REF!</v>
      </c>
      <c r="K12" s="186" t="e">
        <f>VLOOKUP(B12,#REF!,5,FALSE)</f>
        <v>#REF!</v>
      </c>
      <c r="N12" s="215"/>
    </row>
    <row r="13" spans="1:14" s="79" customFormat="1" ht="17.25" customHeight="1" x14ac:dyDescent="0.25">
      <c r="B13" s="215">
        <v>1106</v>
      </c>
      <c r="C13" s="184" t="s">
        <v>225</v>
      </c>
      <c r="D13" s="185">
        <v>0</v>
      </c>
      <c r="E13" s="185"/>
      <c r="F13" s="185">
        <v>0</v>
      </c>
      <c r="G13" s="186">
        <v>0</v>
      </c>
      <c r="H13" s="186" t="e">
        <f>VLOOKUP(B13,#REF!,5,FALSE)</f>
        <v>#REF!</v>
      </c>
      <c r="I13" s="185">
        <v>0</v>
      </c>
      <c r="J13" s="181" t="e">
        <f t="shared" ref="J13:J54" si="0">SUM(D13:I13)</f>
        <v>#REF!</v>
      </c>
      <c r="K13" s="186" t="e">
        <f>VLOOKUP(B13,#REF!,5,FALSE)</f>
        <v>#REF!</v>
      </c>
      <c r="N13" s="215"/>
    </row>
    <row r="14" spans="1:14" s="79" customFormat="1" ht="17.25" customHeight="1" x14ac:dyDescent="0.25">
      <c r="B14" s="215">
        <v>1126</v>
      </c>
      <c r="C14" s="184" t="s">
        <v>229</v>
      </c>
      <c r="D14" s="185">
        <v>0</v>
      </c>
      <c r="E14" s="185"/>
      <c r="F14" s="185">
        <v>0</v>
      </c>
      <c r="G14" s="186">
        <v>0</v>
      </c>
      <c r="H14" s="186" t="e">
        <f>VLOOKUP(B14,#REF!,5,FALSE)</f>
        <v>#REF!</v>
      </c>
      <c r="I14" s="185">
        <v>0</v>
      </c>
      <c r="J14" s="181" t="e">
        <f t="shared" si="0"/>
        <v>#REF!</v>
      </c>
      <c r="K14" s="186" t="e">
        <f>VLOOKUP(B14,#REF!,5,FALSE)</f>
        <v>#REF!</v>
      </c>
      <c r="N14" s="215"/>
    </row>
    <row r="15" spans="1:14" s="79" customFormat="1" ht="17.25" customHeight="1" x14ac:dyDescent="0.25">
      <c r="B15" s="215">
        <v>1105</v>
      </c>
      <c r="C15" s="184" t="s">
        <v>224</v>
      </c>
      <c r="D15" s="185">
        <v>0</v>
      </c>
      <c r="E15" s="185"/>
      <c r="F15" s="185">
        <v>0</v>
      </c>
      <c r="G15" s="186">
        <v>0</v>
      </c>
      <c r="H15" s="186" t="e">
        <f>VLOOKUP(B15,#REF!,5,FALSE)</f>
        <v>#REF!</v>
      </c>
      <c r="I15" s="185">
        <v>0</v>
      </c>
      <c r="J15" s="181" t="e">
        <f t="shared" si="0"/>
        <v>#REF!</v>
      </c>
      <c r="K15" s="186" t="e">
        <f>VLOOKUP(B15,#REF!,5,FALSE)</f>
        <v>#REF!</v>
      </c>
      <c r="N15" s="215"/>
    </row>
    <row r="16" spans="1:14" s="79" customFormat="1" ht="17.25" customHeight="1" x14ac:dyDescent="0.25">
      <c r="A16" s="215">
        <v>1504</v>
      </c>
      <c r="B16" s="215">
        <v>1505</v>
      </c>
      <c r="C16" s="184" t="s">
        <v>428</v>
      </c>
      <c r="D16" s="185">
        <v>0</v>
      </c>
      <c r="E16" s="186" t="e">
        <f>VLOOKUP(B16,#REF!,5,FALSE)</f>
        <v>#REF!</v>
      </c>
      <c r="F16" s="185">
        <v>0</v>
      </c>
      <c r="G16" s="185">
        <v>0</v>
      </c>
      <c r="H16" s="185">
        <v>0</v>
      </c>
      <c r="I16" s="185">
        <v>0</v>
      </c>
      <c r="J16" s="181" t="e">
        <f t="shared" si="0"/>
        <v>#REF!</v>
      </c>
      <c r="K16" s="186" t="e">
        <f>VLOOKUP(A16,#REF!,5,FALSE)</f>
        <v>#REF!</v>
      </c>
      <c r="N16" s="215"/>
    </row>
    <row r="17" spans="1:14" s="79" customFormat="1" ht="17.25" customHeight="1" x14ac:dyDescent="0.25">
      <c r="B17" s="215">
        <v>1503</v>
      </c>
      <c r="C17" s="184" t="s">
        <v>237</v>
      </c>
      <c r="D17" s="185">
        <v>0</v>
      </c>
      <c r="E17" s="186" t="e">
        <f>VLOOKUP(B17,#REF!,5,FALSE)</f>
        <v>#REF!</v>
      </c>
      <c r="F17" s="185">
        <v>0</v>
      </c>
      <c r="G17" s="185">
        <v>0</v>
      </c>
      <c r="H17" s="185">
        <v>0</v>
      </c>
      <c r="I17" s="185">
        <v>0</v>
      </c>
      <c r="J17" s="181" t="e">
        <f t="shared" si="0"/>
        <v>#REF!</v>
      </c>
      <c r="K17" s="186" t="e">
        <f>VLOOKUP(B17,#REF!,5,FALSE)</f>
        <v>#REF!</v>
      </c>
      <c r="M17" s="215"/>
      <c r="N17" s="215"/>
    </row>
    <row r="18" spans="1:14" s="79" customFormat="1" ht="17.25" customHeight="1" x14ac:dyDescent="0.25">
      <c r="B18" s="215">
        <v>110102</v>
      </c>
      <c r="C18" s="184" t="s">
        <v>249</v>
      </c>
      <c r="D18" s="185">
        <v>0</v>
      </c>
      <c r="E18" s="185"/>
      <c r="F18" s="185">
        <v>0</v>
      </c>
      <c r="G18" s="186">
        <v>0</v>
      </c>
      <c r="H18" s="186" t="e">
        <f>VLOOKUP(B18,#REF!,5,FALSE)</f>
        <v>#REF!</v>
      </c>
      <c r="I18" s="185">
        <v>0</v>
      </c>
      <c r="J18" s="181" t="e">
        <f t="shared" si="0"/>
        <v>#REF!</v>
      </c>
      <c r="K18" s="186" t="e">
        <f>VLOOKUP(B18,#REF!,5,FALSE)</f>
        <v>#REF!</v>
      </c>
      <c r="M18" s="215"/>
      <c r="N18" s="215"/>
    </row>
    <row r="19" spans="1:14" s="79" customFormat="1" ht="17.25" customHeight="1" x14ac:dyDescent="0.25">
      <c r="A19" s="215">
        <v>1138</v>
      </c>
      <c r="B19" s="215">
        <v>1134</v>
      </c>
      <c r="C19" s="184" t="s">
        <v>233</v>
      </c>
      <c r="D19" s="185">
        <v>0</v>
      </c>
      <c r="E19" s="185"/>
      <c r="F19" s="185">
        <v>0</v>
      </c>
      <c r="G19" s="186">
        <v>0</v>
      </c>
      <c r="H19" s="186" t="e">
        <f>VLOOKUP(B19,#REF!,5,FALSE)+VLOOKUP(A19,#REF!,5,FALSE)</f>
        <v>#REF!</v>
      </c>
      <c r="I19" s="185">
        <v>0</v>
      </c>
      <c r="J19" s="181" t="e">
        <f t="shared" si="0"/>
        <v>#REF!</v>
      </c>
      <c r="K19" s="186" t="e">
        <f>VLOOKUP(B19,#REF!,5,FALSE)</f>
        <v>#REF!</v>
      </c>
      <c r="N19" s="215"/>
    </row>
    <row r="20" spans="1:14" s="79" customFormat="1" ht="17.25" customHeight="1" x14ac:dyDescent="0.25">
      <c r="B20" s="215">
        <v>110103</v>
      </c>
      <c r="C20" s="184" t="s">
        <v>388</v>
      </c>
      <c r="D20" s="185"/>
      <c r="E20" s="185"/>
      <c r="F20" s="185"/>
      <c r="G20" s="186">
        <v>0</v>
      </c>
      <c r="H20" s="186" t="e">
        <f>VLOOKUP(B20,#REF!,5,FALSE)</f>
        <v>#REF!</v>
      </c>
      <c r="I20" s="185"/>
      <c r="J20" s="181" t="e">
        <f t="shared" si="0"/>
        <v>#REF!</v>
      </c>
      <c r="K20" s="186" t="e">
        <f>VLOOKUP(B20,#REF!,5,FALSE)</f>
        <v>#REF!</v>
      </c>
      <c r="N20" s="215"/>
    </row>
    <row r="21" spans="1:14" s="79" customFormat="1" ht="17.25" customHeight="1" x14ac:dyDescent="0.25">
      <c r="B21" s="215">
        <v>1122</v>
      </c>
      <c r="C21" s="184" t="s">
        <v>252</v>
      </c>
      <c r="D21" s="185">
        <v>0</v>
      </c>
      <c r="E21" s="185"/>
      <c r="F21" s="185">
        <v>0</v>
      </c>
      <c r="G21" s="186">
        <v>0</v>
      </c>
      <c r="H21" s="186" t="e">
        <f>VLOOKUP(B21,#REF!,5,FALSE)</f>
        <v>#REF!</v>
      </c>
      <c r="I21" s="185">
        <v>0</v>
      </c>
      <c r="J21" s="181" t="e">
        <f t="shared" si="0"/>
        <v>#REF!</v>
      </c>
      <c r="K21" s="186" t="e">
        <f>VLOOKUP(B21,#REF!,5,FALSE)</f>
        <v>#REF!</v>
      </c>
      <c r="N21" s="215"/>
    </row>
    <row r="22" spans="1:14" s="79" customFormat="1" ht="17.25" customHeight="1" x14ac:dyDescent="0.25">
      <c r="A22" s="215">
        <v>1133</v>
      </c>
      <c r="B22" s="215">
        <v>1127</v>
      </c>
      <c r="C22" s="184" t="s">
        <v>230</v>
      </c>
      <c r="D22" s="185">
        <v>0</v>
      </c>
      <c r="E22" s="185"/>
      <c r="F22" s="185">
        <v>0</v>
      </c>
      <c r="G22" s="186">
        <v>0</v>
      </c>
      <c r="H22" s="186" t="e">
        <f>VLOOKUP(B22,#REF!,5,FALSE)+VLOOKUP(A22,#REF!,5,FALSE)</f>
        <v>#REF!</v>
      </c>
      <c r="I22" s="185">
        <v>0</v>
      </c>
      <c r="J22" s="181" t="e">
        <f t="shared" si="0"/>
        <v>#REF!</v>
      </c>
      <c r="K22" s="186" t="e">
        <f>VLOOKUP(B22,#REF!,5,FALSE)+VLOOKUP(A22,#REF!,5,FALSE)</f>
        <v>#REF!</v>
      </c>
      <c r="N22" s="215"/>
    </row>
    <row r="23" spans="1:14" s="79" customFormat="1" ht="17.25" customHeight="1" x14ac:dyDescent="0.25">
      <c r="C23" s="184" t="s">
        <v>247</v>
      </c>
      <c r="D23" s="185">
        <v>0</v>
      </c>
      <c r="E23" s="185"/>
      <c r="F23" s="185">
        <v>0</v>
      </c>
      <c r="G23" s="185">
        <v>0</v>
      </c>
      <c r="H23" s="186">
        <v>0</v>
      </c>
      <c r="I23" s="185">
        <v>0</v>
      </c>
      <c r="J23" s="181">
        <f t="shared" si="0"/>
        <v>0</v>
      </c>
      <c r="K23" s="186">
        <v>0</v>
      </c>
      <c r="N23" s="189"/>
    </row>
    <row r="24" spans="1:14" s="79" customFormat="1" ht="17.25" customHeight="1" x14ac:dyDescent="0.25">
      <c r="B24" s="215">
        <v>1149</v>
      </c>
      <c r="C24" s="184" t="s">
        <v>235</v>
      </c>
      <c r="D24" s="185">
        <v>0</v>
      </c>
      <c r="E24" s="185"/>
      <c r="F24" s="185">
        <v>0</v>
      </c>
      <c r="G24" s="183"/>
      <c r="H24" s="186" t="e">
        <f>VLOOKUP(B24,#REF!,5,FALSE)</f>
        <v>#REF!</v>
      </c>
      <c r="I24" s="185">
        <v>0</v>
      </c>
      <c r="J24" s="181" t="e">
        <f t="shared" si="0"/>
        <v>#REF!</v>
      </c>
      <c r="K24" s="186" t="e">
        <f>VLOOKUP(B24,#REF!,5,FALSE)</f>
        <v>#REF!</v>
      </c>
      <c r="M24" s="215"/>
      <c r="N24" s="215"/>
    </row>
    <row r="25" spans="1:14" s="79" customFormat="1" ht="17.25" customHeight="1" x14ac:dyDescent="0.25">
      <c r="B25" s="215">
        <v>1303</v>
      </c>
      <c r="C25" s="184" t="s">
        <v>259</v>
      </c>
      <c r="D25" s="185">
        <v>0</v>
      </c>
      <c r="E25" s="185"/>
      <c r="F25" s="185">
        <v>0</v>
      </c>
      <c r="G25" s="185">
        <v>0</v>
      </c>
      <c r="H25" s="186" t="e">
        <f>VLOOKUP(B25,#REF!,5,FALSE)</f>
        <v>#REF!</v>
      </c>
      <c r="I25" s="185">
        <v>0</v>
      </c>
      <c r="J25" s="181" t="e">
        <f t="shared" si="0"/>
        <v>#REF!</v>
      </c>
      <c r="K25" s="186" t="e">
        <f>VLOOKUP(B25,#REF!,5,FALSE)+VLOOKUP(A44,#REF!,5,FALSE)</f>
        <v>#REF!</v>
      </c>
      <c r="N25" s="215"/>
    </row>
    <row r="26" spans="1:14" s="79" customFormat="1" ht="17.25" customHeight="1" x14ac:dyDescent="0.25">
      <c r="B26" s="215">
        <v>1019</v>
      </c>
      <c r="C26" s="184" t="s">
        <v>248</v>
      </c>
      <c r="D26" s="185">
        <v>0</v>
      </c>
      <c r="E26" s="185"/>
      <c r="F26" s="185">
        <v>0</v>
      </c>
      <c r="G26" s="185">
        <v>0</v>
      </c>
      <c r="H26" s="186" t="e">
        <f>VLOOKUP(B26,#REF!,5,FALSE)</f>
        <v>#REF!</v>
      </c>
      <c r="I26" s="185">
        <v>0</v>
      </c>
      <c r="J26" s="181" t="e">
        <f t="shared" si="0"/>
        <v>#REF!</v>
      </c>
      <c r="K26" s="186" t="e">
        <f>VLOOKUP(B26,#REF!,5,FALSE)</f>
        <v>#REF!</v>
      </c>
      <c r="N26" s="215"/>
    </row>
    <row r="27" spans="1:14" s="79" customFormat="1" ht="17.25" customHeight="1" x14ac:dyDescent="0.25">
      <c r="B27" s="215">
        <v>1501</v>
      </c>
      <c r="C27" s="184" t="s">
        <v>198</v>
      </c>
      <c r="D27" s="185">
        <v>0</v>
      </c>
      <c r="E27" s="186" t="e">
        <f>VLOOKUP(B27,#REF!,5,FALSE)</f>
        <v>#REF!</v>
      </c>
      <c r="F27" s="185">
        <v>0</v>
      </c>
      <c r="G27" s="185">
        <v>0</v>
      </c>
      <c r="H27" s="185">
        <v>0</v>
      </c>
      <c r="I27" s="185">
        <v>0</v>
      </c>
      <c r="J27" s="181" t="e">
        <f t="shared" si="0"/>
        <v>#REF!</v>
      </c>
      <c r="K27" s="186" t="e">
        <f>VLOOKUP(B27,#REF!,5,FALSE)</f>
        <v>#REF!</v>
      </c>
      <c r="N27" s="215"/>
    </row>
    <row r="28" spans="1:14" s="79" customFormat="1" ht="17.25" customHeight="1" x14ac:dyDescent="0.25">
      <c r="B28" s="197">
        <v>1010</v>
      </c>
      <c r="C28" s="184" t="s">
        <v>358</v>
      </c>
      <c r="D28" s="185">
        <v>0</v>
      </c>
      <c r="E28" s="185"/>
      <c r="F28" s="185">
        <v>0</v>
      </c>
      <c r="G28" s="185">
        <v>0</v>
      </c>
      <c r="H28" s="186" t="e">
        <f>VLOOKUP(B28,#REF!,5,FALSE)</f>
        <v>#REF!</v>
      </c>
      <c r="I28" s="185">
        <v>0</v>
      </c>
      <c r="J28" s="181" t="e">
        <f t="shared" si="0"/>
        <v>#REF!</v>
      </c>
      <c r="K28" s="186" t="e">
        <f>VLOOKUP(B28,#REF!,5,FALSE)</f>
        <v>#REF!</v>
      </c>
      <c r="M28" s="215"/>
      <c r="N28" s="215"/>
    </row>
    <row r="29" spans="1:14" s="79" customFormat="1" ht="17.25" customHeight="1" x14ac:dyDescent="0.25">
      <c r="B29" s="189">
        <v>1115</v>
      </c>
      <c r="C29" s="184" t="s">
        <v>250</v>
      </c>
      <c r="D29" s="185">
        <v>0</v>
      </c>
      <c r="E29" s="185"/>
      <c r="F29" s="185">
        <v>0</v>
      </c>
      <c r="G29" s="185">
        <v>0</v>
      </c>
      <c r="H29" s="186" t="e">
        <f>VLOOKUP(B29,#REF!,5,FALSE)</f>
        <v>#REF!</v>
      </c>
      <c r="I29" s="185">
        <v>0</v>
      </c>
      <c r="J29" s="181" t="e">
        <f t="shared" si="0"/>
        <v>#REF!</v>
      </c>
      <c r="K29" s="186" t="e">
        <f>VLOOKUP(B29,#REF!,5,FALSE)</f>
        <v>#REF!</v>
      </c>
      <c r="N29" s="197"/>
    </row>
    <row r="30" spans="1:14" s="79" customFormat="1" ht="17.25" customHeight="1" x14ac:dyDescent="0.25">
      <c r="B30" s="197">
        <v>1011</v>
      </c>
      <c r="C30" s="184" t="s">
        <v>219</v>
      </c>
      <c r="D30" s="185">
        <v>0</v>
      </c>
      <c r="E30" s="185"/>
      <c r="F30" s="185">
        <v>0</v>
      </c>
      <c r="G30" s="185">
        <v>0</v>
      </c>
      <c r="H30" s="186" t="e">
        <f>VLOOKUP(B30,#REF!,5,FALSE)</f>
        <v>#REF!</v>
      </c>
      <c r="I30" s="185">
        <v>0</v>
      </c>
      <c r="J30" s="181" t="e">
        <f t="shared" si="0"/>
        <v>#REF!</v>
      </c>
      <c r="K30" s="186" t="e">
        <f>VLOOKUP(B30,#REF!,5,FALSE)</f>
        <v>#REF!</v>
      </c>
      <c r="N30" s="189"/>
    </row>
    <row r="31" spans="1:14" s="79" customFormat="1" ht="17.25" customHeight="1" x14ac:dyDescent="0.25">
      <c r="B31" s="215">
        <v>1129</v>
      </c>
      <c r="C31" s="184" t="s">
        <v>255</v>
      </c>
      <c r="D31" s="185">
        <v>0</v>
      </c>
      <c r="E31" s="185"/>
      <c r="F31" s="185">
        <v>0</v>
      </c>
      <c r="G31" s="185">
        <v>0</v>
      </c>
      <c r="H31" s="186" t="e">
        <f>VLOOKUP(B31,#REF!,5,FALSE)</f>
        <v>#REF!</v>
      </c>
      <c r="I31" s="185">
        <v>0</v>
      </c>
      <c r="J31" s="181" t="e">
        <f t="shared" si="0"/>
        <v>#REF!</v>
      </c>
      <c r="K31" s="186" t="e">
        <f>VLOOKUP(B31,#REF!,5,FALSE)</f>
        <v>#REF!</v>
      </c>
    </row>
    <row r="32" spans="1:14" s="79" customFormat="1" ht="17.25" customHeight="1" x14ac:dyDescent="0.25">
      <c r="B32" s="215">
        <v>1012</v>
      </c>
      <c r="C32" s="184" t="s">
        <v>220</v>
      </c>
      <c r="D32" s="185">
        <v>0</v>
      </c>
      <c r="E32" s="185"/>
      <c r="F32" s="185">
        <v>0</v>
      </c>
      <c r="G32" s="186"/>
      <c r="H32" s="186" t="e">
        <f>VLOOKUP(B32,#REF!,5,FALSE)</f>
        <v>#REF!</v>
      </c>
      <c r="I32" s="185">
        <v>0</v>
      </c>
      <c r="J32" s="181" t="e">
        <f t="shared" si="0"/>
        <v>#REF!</v>
      </c>
      <c r="K32" s="186" t="e">
        <f>VLOOKUP(B32,#REF!,5,FALSE)</f>
        <v>#REF!</v>
      </c>
    </row>
    <row r="33" spans="1:14" s="79" customFormat="1" ht="17.25" customHeight="1" x14ac:dyDescent="0.25">
      <c r="B33" s="215">
        <v>1139</v>
      </c>
      <c r="C33" s="184" t="s">
        <v>253</v>
      </c>
      <c r="D33" s="185">
        <v>0</v>
      </c>
      <c r="E33" s="185"/>
      <c r="F33" s="185">
        <v>0</v>
      </c>
      <c r="G33" s="186"/>
      <c r="H33" s="186" t="e">
        <f>VLOOKUP(B33,#REF!,5,FALSE)</f>
        <v>#REF!</v>
      </c>
      <c r="I33" s="185">
        <v>0</v>
      </c>
      <c r="J33" s="181" t="e">
        <f t="shared" si="0"/>
        <v>#REF!</v>
      </c>
      <c r="K33" s="186" t="e">
        <f>VLOOKUP(B33,#REF!,5,FALSE)</f>
        <v>#REF!</v>
      </c>
    </row>
    <row r="34" spans="1:14" s="79" customFormat="1" ht="17.25" customHeight="1" x14ac:dyDescent="0.25">
      <c r="B34" s="215">
        <v>1136</v>
      </c>
      <c r="C34" s="184" t="s">
        <v>258</v>
      </c>
      <c r="D34" s="185">
        <v>0</v>
      </c>
      <c r="E34" s="185"/>
      <c r="F34" s="185">
        <v>0</v>
      </c>
      <c r="G34" s="183"/>
      <c r="H34" s="186" t="e">
        <f>VLOOKUP(B34,#REF!,5,FALSE)</f>
        <v>#REF!</v>
      </c>
      <c r="I34" s="185">
        <v>0</v>
      </c>
      <c r="J34" s="181" t="e">
        <f t="shared" si="0"/>
        <v>#REF!</v>
      </c>
      <c r="K34" s="186" t="e">
        <f>VLOOKUP(B34,#REF!,5,FALSE)</f>
        <v>#REF!</v>
      </c>
      <c r="N34" s="215"/>
    </row>
    <row r="35" spans="1:14" s="79" customFormat="1" ht="17.25" customHeight="1" x14ac:dyDescent="0.25">
      <c r="B35" s="215">
        <v>1137</v>
      </c>
      <c r="C35" s="184" t="s">
        <v>234</v>
      </c>
      <c r="D35" s="185">
        <v>0</v>
      </c>
      <c r="E35" s="185"/>
      <c r="F35" s="185">
        <v>0</v>
      </c>
      <c r="G35" s="186"/>
      <c r="H35" s="186" t="e">
        <f>VLOOKUP(B35,#REF!,5,FALSE)</f>
        <v>#REF!</v>
      </c>
      <c r="I35" s="185">
        <v>0</v>
      </c>
      <c r="J35" s="181" t="e">
        <f t="shared" si="0"/>
        <v>#REF!</v>
      </c>
      <c r="K35" s="186" t="e">
        <f>VLOOKUP(B35,#REF!,5,FALSE)</f>
        <v>#REF!</v>
      </c>
      <c r="N35" s="215"/>
    </row>
    <row r="36" spans="1:14" s="79" customFormat="1" ht="17.25" customHeight="1" x14ac:dyDescent="0.25">
      <c r="B36" s="215">
        <v>1015</v>
      </c>
      <c r="C36" s="179" t="s">
        <v>246</v>
      </c>
      <c r="D36" s="180">
        <v>0</v>
      </c>
      <c r="E36" s="180"/>
      <c r="F36" s="180">
        <v>0</v>
      </c>
      <c r="G36" s="180"/>
      <c r="H36" s="186" t="e">
        <f>VLOOKUP(B36,#REF!,5,FALSE)</f>
        <v>#REF!</v>
      </c>
      <c r="I36" s="180">
        <v>0</v>
      </c>
      <c r="J36" s="181" t="e">
        <f t="shared" si="0"/>
        <v>#REF!</v>
      </c>
      <c r="K36" s="186" t="e">
        <f>VLOOKUP(B36,#REF!,5,FALSE)</f>
        <v>#REF!</v>
      </c>
      <c r="M36" s="215"/>
      <c r="N36" s="215"/>
    </row>
    <row r="37" spans="1:14" s="79" customFormat="1" ht="17.25" customHeight="1" x14ac:dyDescent="0.25">
      <c r="B37" s="215">
        <v>1104</v>
      </c>
      <c r="C37" s="179" t="s">
        <v>223</v>
      </c>
      <c r="D37" s="180">
        <v>0</v>
      </c>
      <c r="E37" s="180"/>
      <c r="F37" s="180">
        <v>0</v>
      </c>
      <c r="G37" s="181"/>
      <c r="H37" s="186" t="e">
        <f>VLOOKUP(B37,#REF!,5,FALSE)</f>
        <v>#REF!</v>
      </c>
      <c r="I37" s="180">
        <v>0</v>
      </c>
      <c r="J37" s="181" t="e">
        <f t="shared" si="0"/>
        <v>#REF!</v>
      </c>
      <c r="K37" s="186" t="e">
        <f>VLOOKUP(B37,#REF!,5,FALSE)</f>
        <v>#REF!</v>
      </c>
      <c r="M37" s="215"/>
      <c r="N37" s="215"/>
    </row>
    <row r="38" spans="1:14" s="79" customFormat="1" ht="17.25" customHeight="1" x14ac:dyDescent="0.25">
      <c r="B38" s="215">
        <v>19</v>
      </c>
      <c r="C38" s="179" t="s">
        <v>212</v>
      </c>
      <c r="D38" s="180">
        <v>0</v>
      </c>
      <c r="E38" s="180"/>
      <c r="F38" s="186" t="e">
        <f>VLOOKUP(B38,#REF!,5,FALSE)</f>
        <v>#REF!</v>
      </c>
      <c r="G38" s="180"/>
      <c r="H38" s="186">
        <v>0</v>
      </c>
      <c r="I38" s="180">
        <v>0</v>
      </c>
      <c r="J38" s="181" t="e">
        <f t="shared" si="0"/>
        <v>#REF!</v>
      </c>
      <c r="K38" s="186" t="e">
        <f>VLOOKUP(B38,#REF!,5,FALSE)</f>
        <v>#REF!</v>
      </c>
    </row>
    <row r="39" spans="1:14" s="79" customFormat="1" ht="17.25" customHeight="1" x14ac:dyDescent="0.25">
      <c r="A39" s="189">
        <v>1135</v>
      </c>
      <c r="B39" s="215">
        <v>1117</v>
      </c>
      <c r="C39" s="179" t="s">
        <v>228</v>
      </c>
      <c r="D39" s="180">
        <v>0</v>
      </c>
      <c r="E39" s="180"/>
      <c r="F39" s="180">
        <v>0</v>
      </c>
      <c r="G39" s="215"/>
      <c r="H39" s="186" t="e">
        <f>VLOOKUP(B39,#REF!,5,FALSE)+VLOOKUP(A39,#REF!,5,FALSE)</f>
        <v>#REF!</v>
      </c>
      <c r="I39" s="180">
        <v>0</v>
      </c>
      <c r="J39" s="181" t="e">
        <f t="shared" si="0"/>
        <v>#REF!</v>
      </c>
      <c r="K39" s="186" t="e">
        <f>VLOOKUP(B39,#REF!,5,FALSE)+VLOOKUP(A39,#REF!,5,FALSE)</f>
        <v>#REF!</v>
      </c>
      <c r="N39" s="197"/>
    </row>
    <row r="40" spans="1:14" s="79" customFormat="1" ht="17.25" customHeight="1" x14ac:dyDescent="0.25">
      <c r="B40" s="215">
        <v>1301</v>
      </c>
      <c r="C40" s="179" t="s">
        <v>236</v>
      </c>
      <c r="D40" s="180">
        <v>0</v>
      </c>
      <c r="E40" s="180"/>
      <c r="F40" s="180">
        <v>0</v>
      </c>
      <c r="G40" s="180"/>
      <c r="H40" s="186" t="e">
        <f>VLOOKUP(B40,#REF!,5,FALSE)</f>
        <v>#REF!</v>
      </c>
      <c r="I40" s="180">
        <v>0</v>
      </c>
      <c r="J40" s="181" t="e">
        <f t="shared" si="0"/>
        <v>#REF!</v>
      </c>
      <c r="K40" s="186" t="e">
        <f>VLOOKUP(B40,#REF!,5,FALSE)</f>
        <v>#REF!</v>
      </c>
      <c r="N40" s="215"/>
    </row>
    <row r="41" spans="1:14" s="79" customFormat="1" ht="17.25" customHeight="1" x14ac:dyDescent="0.25">
      <c r="B41" s="189">
        <v>1125</v>
      </c>
      <c r="C41" s="179" t="s">
        <v>254</v>
      </c>
      <c r="D41" s="180">
        <v>0</v>
      </c>
      <c r="E41" s="180"/>
      <c r="F41" s="180">
        <v>0</v>
      </c>
      <c r="G41" s="180"/>
      <c r="H41" s="186" t="e">
        <f>VLOOKUP(B41,#REF!,5,FALSE)</f>
        <v>#REF!</v>
      </c>
      <c r="I41" s="180">
        <v>0</v>
      </c>
      <c r="J41" s="181" t="e">
        <f t="shared" si="0"/>
        <v>#REF!</v>
      </c>
      <c r="K41" s="186" t="e">
        <f>VLOOKUP(B41,#REF!,5,FALSE)</f>
        <v>#REF!</v>
      </c>
      <c r="N41" s="215"/>
    </row>
    <row r="42" spans="1:14" s="79" customFormat="1" ht="17.25" customHeight="1" x14ac:dyDescent="0.25">
      <c r="B42" s="215">
        <v>1111</v>
      </c>
      <c r="C42" s="179" t="s">
        <v>227</v>
      </c>
      <c r="D42" s="180">
        <v>0</v>
      </c>
      <c r="E42" s="180"/>
      <c r="F42" s="180">
        <v>0</v>
      </c>
      <c r="G42" s="181"/>
      <c r="H42" s="186" t="e">
        <f>VLOOKUP(B42,#REF!,5,FALSE)</f>
        <v>#REF!</v>
      </c>
      <c r="I42" s="180">
        <v>0</v>
      </c>
      <c r="J42" s="181" t="e">
        <f t="shared" si="0"/>
        <v>#REF!</v>
      </c>
      <c r="K42" s="186" t="e">
        <f>VLOOKUP(B42,#REF!,5,FALSE)</f>
        <v>#REF!</v>
      </c>
      <c r="M42" s="215"/>
      <c r="N42" s="215"/>
    </row>
    <row r="43" spans="1:14" s="79" customFormat="1" ht="17.25" customHeight="1" x14ac:dyDescent="0.25">
      <c r="B43" s="215">
        <v>1118</v>
      </c>
      <c r="C43" s="179" t="s">
        <v>251</v>
      </c>
      <c r="D43" s="180">
        <v>0</v>
      </c>
      <c r="E43" s="180"/>
      <c r="F43" s="180">
        <v>0</v>
      </c>
      <c r="G43" s="181"/>
      <c r="H43" s="186" t="e">
        <f>VLOOKUP(B43,#REF!,5,FALSE)</f>
        <v>#REF!</v>
      </c>
      <c r="I43" s="180">
        <v>0</v>
      </c>
      <c r="J43" s="181" t="e">
        <f t="shared" si="0"/>
        <v>#REF!</v>
      </c>
      <c r="K43" s="186" t="e">
        <f>VLOOKUP(B43,#REF!,5,FALSE)</f>
        <v>#REF!</v>
      </c>
      <c r="N43" s="215"/>
    </row>
    <row r="44" spans="1:14" s="79" customFormat="1" ht="17.25" customHeight="1" x14ac:dyDescent="0.25">
      <c r="A44" s="215">
        <v>1017</v>
      </c>
      <c r="B44" s="215">
        <v>1141</v>
      </c>
      <c r="C44" s="179" t="s">
        <v>218</v>
      </c>
      <c r="D44" s="180">
        <v>0</v>
      </c>
      <c r="E44" s="180"/>
      <c r="F44" s="180">
        <v>0</v>
      </c>
      <c r="G44" s="180"/>
      <c r="H44" s="186" t="e">
        <f>VLOOKUP(B44,#REF!,5,FALSE)+VLOOKUP(A44,#REF!,5,FALSE)</f>
        <v>#REF!</v>
      </c>
      <c r="I44" s="180">
        <v>0</v>
      </c>
      <c r="J44" s="181" t="e">
        <f t="shared" si="0"/>
        <v>#REF!</v>
      </c>
      <c r="K44" s="186" t="e">
        <f>VLOOKUP(B44,#REF!,5,FALSE)</f>
        <v>#REF!</v>
      </c>
      <c r="N44" s="215"/>
    </row>
    <row r="45" spans="1:14" s="79" customFormat="1" ht="17.25" customHeight="1" x14ac:dyDescent="0.25">
      <c r="B45" s="215">
        <v>1013</v>
      </c>
      <c r="C45" s="179" t="s">
        <v>216</v>
      </c>
      <c r="D45" s="180">
        <v>0</v>
      </c>
      <c r="E45" s="180"/>
      <c r="F45" s="180">
        <v>0</v>
      </c>
      <c r="G45" s="180"/>
      <c r="H45" s="186" t="e">
        <f>VLOOKUP(B45,#REF!,5,FALSE)</f>
        <v>#REF!</v>
      </c>
      <c r="I45" s="180">
        <v>0</v>
      </c>
      <c r="J45" s="181" t="e">
        <f t="shared" si="0"/>
        <v>#REF!</v>
      </c>
      <c r="K45" s="186" t="e">
        <f>VLOOKUP(B45,#REF!,5,FALSE)</f>
        <v>#REF!</v>
      </c>
      <c r="N45" s="215"/>
    </row>
    <row r="46" spans="1:14" s="79" customFormat="1" ht="17.25" customHeight="1" x14ac:dyDescent="0.25">
      <c r="B46" s="215">
        <v>1016</v>
      </c>
      <c r="C46" s="179" t="s">
        <v>217</v>
      </c>
      <c r="D46" s="180">
        <v>0</v>
      </c>
      <c r="E46" s="180"/>
      <c r="F46" s="180">
        <v>0</v>
      </c>
      <c r="G46" s="180"/>
      <c r="H46" s="186" t="e">
        <f>VLOOKUP(B46,#REF!,5,FALSE)</f>
        <v>#REF!</v>
      </c>
      <c r="I46" s="180">
        <v>0</v>
      </c>
      <c r="J46" s="181" t="e">
        <f t="shared" si="0"/>
        <v>#REF!</v>
      </c>
      <c r="K46" s="186" t="e">
        <f>VLOOKUP(B46,#REF!,5,FALSE)</f>
        <v>#REF!</v>
      </c>
      <c r="N46" s="215"/>
    </row>
    <row r="47" spans="1:14" s="79" customFormat="1" ht="17.25" customHeight="1" x14ac:dyDescent="0.25">
      <c r="B47" s="215">
        <v>1128</v>
      </c>
      <c r="C47" s="179" t="s">
        <v>231</v>
      </c>
      <c r="D47" s="180">
        <v>0</v>
      </c>
      <c r="E47" s="180"/>
      <c r="F47" s="180">
        <v>0</v>
      </c>
      <c r="G47" s="181"/>
      <c r="H47" s="186" t="e">
        <f>VLOOKUP(B47,#REF!,5,FALSE)</f>
        <v>#REF!</v>
      </c>
      <c r="I47" s="180">
        <v>0</v>
      </c>
      <c r="J47" s="181" t="e">
        <f t="shared" si="0"/>
        <v>#REF!</v>
      </c>
      <c r="K47" s="186" t="e">
        <f>VLOOKUP(B47,#REF!,5,FALSE)</f>
        <v>#REF!</v>
      </c>
      <c r="N47" s="189"/>
    </row>
    <row r="48" spans="1:14" s="79" customFormat="1" ht="17.25" customHeight="1" x14ac:dyDescent="0.25">
      <c r="B48" s="215">
        <v>110201</v>
      </c>
      <c r="C48" s="179" t="s">
        <v>222</v>
      </c>
      <c r="D48" s="180">
        <v>0</v>
      </c>
      <c r="E48" s="180"/>
      <c r="F48" s="180">
        <v>0</v>
      </c>
      <c r="G48" s="181"/>
      <c r="H48" s="186" t="e">
        <f>VLOOKUP(B48,#REF!,5,FALSE)</f>
        <v>#REF!</v>
      </c>
      <c r="I48" s="180">
        <v>0</v>
      </c>
      <c r="J48" s="181" t="e">
        <f t="shared" si="0"/>
        <v>#REF!</v>
      </c>
      <c r="K48" s="186" t="e">
        <f>VLOOKUP(B48,#REF!,5,FALSE)</f>
        <v>#REF!</v>
      </c>
      <c r="N48" s="215"/>
    </row>
    <row r="49" spans="1:14" s="79" customFormat="1" ht="17.25" customHeight="1" x14ac:dyDescent="0.25">
      <c r="B49" s="215">
        <v>1140</v>
      </c>
      <c r="C49" s="179" t="s">
        <v>389</v>
      </c>
      <c r="D49" s="180"/>
      <c r="E49" s="180"/>
      <c r="F49" s="180"/>
      <c r="G49" s="181"/>
      <c r="H49" s="186" t="e">
        <f>VLOOKUP(B49,#REF!,5,FALSE)</f>
        <v>#REF!</v>
      </c>
      <c r="I49" s="180"/>
      <c r="J49" s="181" t="e">
        <f t="shared" si="0"/>
        <v>#REF!</v>
      </c>
      <c r="K49" s="186" t="e">
        <f>VLOOKUP(B49,#REF!,5,FALSE)</f>
        <v>#REF!</v>
      </c>
      <c r="N49" s="215"/>
    </row>
    <row r="50" spans="1:14" s="79" customFormat="1" ht="17.25" customHeight="1" x14ac:dyDescent="0.25">
      <c r="B50" s="215">
        <v>1131</v>
      </c>
      <c r="C50" s="179" t="s">
        <v>257</v>
      </c>
      <c r="D50" s="180">
        <v>0</v>
      </c>
      <c r="E50" s="180"/>
      <c r="F50" s="180">
        <v>0</v>
      </c>
      <c r="G50" s="181"/>
      <c r="H50" s="186" t="e">
        <f>VLOOKUP(B50,#REF!,5,FALSE)</f>
        <v>#REF!</v>
      </c>
      <c r="I50" s="180">
        <v>0</v>
      </c>
      <c r="J50" s="181" t="e">
        <f t="shared" si="0"/>
        <v>#REF!</v>
      </c>
      <c r="K50" s="186" t="e">
        <f>VLOOKUP(B50,#REF!,5,FALSE)</f>
        <v>#REF!</v>
      </c>
      <c r="N50" s="215"/>
    </row>
    <row r="51" spans="1:14" s="79" customFormat="1" ht="17.25" customHeight="1" x14ac:dyDescent="0.25">
      <c r="B51" s="215">
        <v>1130</v>
      </c>
      <c r="C51" s="179" t="s">
        <v>256</v>
      </c>
      <c r="D51" s="180">
        <v>0</v>
      </c>
      <c r="E51" s="180"/>
      <c r="F51" s="180">
        <v>0</v>
      </c>
      <c r="G51" s="181"/>
      <c r="H51" s="186" t="e">
        <f>VLOOKUP(B51,#REF!,5,FALSE)</f>
        <v>#REF!</v>
      </c>
      <c r="I51" s="180">
        <v>0</v>
      </c>
      <c r="J51" s="181" t="e">
        <f t="shared" si="0"/>
        <v>#REF!</v>
      </c>
      <c r="K51" s="186" t="e">
        <f>VLOOKUP(B51,#REF!,5,FALSE)</f>
        <v>#REF!</v>
      </c>
    </row>
    <row r="52" spans="1:14" s="79" customFormat="1" ht="17.25" customHeight="1" x14ac:dyDescent="0.25">
      <c r="A52" s="215">
        <v>1150</v>
      </c>
      <c r="B52" s="215">
        <v>1304</v>
      </c>
      <c r="C52" s="179" t="s">
        <v>427</v>
      </c>
      <c r="D52" s="180">
        <v>0</v>
      </c>
      <c r="E52" s="180"/>
      <c r="F52" s="180">
        <v>0</v>
      </c>
      <c r="G52" s="181"/>
      <c r="H52" s="186" t="e">
        <f>VLOOKUP(B52,#REF!,5,FALSE)+VLOOKUP(A52,#REF!,5,FALSE)</f>
        <v>#REF!</v>
      </c>
      <c r="I52" s="180">
        <v>0</v>
      </c>
      <c r="J52" s="181" t="e">
        <f t="shared" si="0"/>
        <v>#REF!</v>
      </c>
      <c r="K52" s="186" t="e">
        <f>VLOOKUP(B52,#REF!,5,FALSE)+VLOOKUP(A52,#REF!,5,FALSE)</f>
        <v>#REF!</v>
      </c>
    </row>
    <row r="53" spans="1:14" s="79" customFormat="1" ht="17.25" customHeight="1" x14ac:dyDescent="0.25">
      <c r="B53" s="215">
        <v>1110</v>
      </c>
      <c r="C53" s="179" t="s">
        <v>226</v>
      </c>
      <c r="D53" s="180">
        <v>0</v>
      </c>
      <c r="E53" s="180"/>
      <c r="F53" s="180">
        <v>0</v>
      </c>
      <c r="G53" s="181"/>
      <c r="H53" s="186" t="e">
        <f>VLOOKUP(B53,#REF!,5,FALSE)</f>
        <v>#REF!</v>
      </c>
      <c r="I53" s="180">
        <v>0</v>
      </c>
      <c r="J53" s="181" t="e">
        <f t="shared" si="0"/>
        <v>#REF!</v>
      </c>
      <c r="K53" s="186" t="e">
        <f>VLOOKUP(B53,#REF!,5,FALSE)</f>
        <v>#REF!</v>
      </c>
    </row>
    <row r="54" spans="1:14" s="79" customFormat="1" ht="17.25" customHeight="1" x14ac:dyDescent="0.25">
      <c r="A54" s="215">
        <v>1001</v>
      </c>
      <c r="B54" s="215">
        <v>110101</v>
      </c>
      <c r="C54" s="179" t="s">
        <v>221</v>
      </c>
      <c r="D54" s="180">
        <v>0</v>
      </c>
      <c r="E54" s="180"/>
      <c r="F54" s="180">
        <v>0</v>
      </c>
      <c r="G54" s="181"/>
      <c r="H54" s="186" t="e">
        <f>VLOOKUP(B54,#REF!,5,FALSE)</f>
        <v>#REF!</v>
      </c>
      <c r="I54" s="180">
        <v>0</v>
      </c>
      <c r="J54" s="181" t="e">
        <f t="shared" si="0"/>
        <v>#REF!</v>
      </c>
      <c r="K54" s="186" t="e">
        <f>VLOOKUP(B54,#REF!,5,FALSE)+VLOOKUP(A54,#REF!,5,FALSE)</f>
        <v>#REF!</v>
      </c>
    </row>
    <row r="55" spans="1:14" s="103" customFormat="1" ht="17.25" customHeight="1" x14ac:dyDescent="0.25">
      <c r="C55" s="105" t="s">
        <v>360</v>
      </c>
      <c r="D55" s="180">
        <v>0</v>
      </c>
      <c r="E55" s="188" t="e">
        <f t="shared" ref="E55:K55" si="1">SUM(E12:E54)</f>
        <v>#REF!</v>
      </c>
      <c r="F55" s="188" t="e">
        <f t="shared" si="1"/>
        <v>#REF!</v>
      </c>
      <c r="G55" s="188">
        <f t="shared" si="1"/>
        <v>0</v>
      </c>
      <c r="H55" s="188" t="e">
        <f t="shared" si="1"/>
        <v>#REF!</v>
      </c>
      <c r="I55" s="188">
        <f t="shared" si="1"/>
        <v>0</v>
      </c>
      <c r="J55" s="188" t="e">
        <f t="shared" si="1"/>
        <v>#REF!</v>
      </c>
      <c r="K55" s="188" t="e">
        <f t="shared" si="1"/>
        <v>#REF!</v>
      </c>
    </row>
    <row r="56" spans="1:14" s="103" customFormat="1" ht="17.25" customHeight="1" x14ac:dyDescent="0.25">
      <c r="C56" s="105" t="s">
        <v>361</v>
      </c>
      <c r="D56" s="188"/>
      <c r="E56" s="188" t="e">
        <f>+K16+K17+K27</f>
        <v>#REF!</v>
      </c>
      <c r="F56" s="188" t="e">
        <f>+K38</f>
        <v>#REF!</v>
      </c>
      <c r="G56" s="188">
        <v>0</v>
      </c>
      <c r="H56" s="188">
        <v>0</v>
      </c>
      <c r="I56" s="188">
        <v>0</v>
      </c>
      <c r="J56" s="181"/>
      <c r="K56" s="188" t="e">
        <f>SUM(E56:J56)</f>
        <v>#REF!</v>
      </c>
    </row>
    <row r="57" spans="1:14" x14ac:dyDescent="0.2">
      <c r="C57" s="21" t="s">
        <v>238</v>
      </c>
    </row>
    <row r="58" spans="1:14" ht="15" x14ac:dyDescent="0.25">
      <c r="G58" s="182"/>
      <c r="H58" s="182"/>
      <c r="N58" s="215"/>
    </row>
    <row r="59" spans="1:14" x14ac:dyDescent="0.2">
      <c r="H59" s="182"/>
      <c r="J59" s="182"/>
    </row>
    <row r="60" spans="1:14" ht="15" x14ac:dyDescent="0.25">
      <c r="J60" s="14"/>
      <c r="K60" s="182"/>
    </row>
    <row r="61" spans="1:14" x14ac:dyDescent="0.2">
      <c r="G61" s="182"/>
      <c r="H61" s="182"/>
      <c r="J61" s="182"/>
    </row>
    <row r="62" spans="1:14" ht="15" x14ac:dyDescent="0.25">
      <c r="N62" s="215"/>
    </row>
    <row r="63" spans="1:14" ht="15" x14ac:dyDescent="0.25">
      <c r="C63" s="20" t="s">
        <v>36</v>
      </c>
      <c r="D63" s="207" t="s">
        <v>22</v>
      </c>
      <c r="E63" s="207"/>
      <c r="F63" s="215"/>
      <c r="H63" s="20" t="s">
        <v>39</v>
      </c>
      <c r="I63" s="215"/>
      <c r="K63" s="23"/>
      <c r="N63" s="215"/>
    </row>
    <row r="64" spans="1:14" ht="15" x14ac:dyDescent="0.25">
      <c r="C64" s="1" t="s">
        <v>37</v>
      </c>
      <c r="D64" s="59" t="s">
        <v>38</v>
      </c>
      <c r="E64" s="59"/>
      <c r="F64" s="215"/>
      <c r="H64" s="1" t="s">
        <v>40</v>
      </c>
      <c r="I64" s="215"/>
      <c r="K64" s="215"/>
    </row>
    <row r="65" spans="13:14" ht="15" x14ac:dyDescent="0.25">
      <c r="N65" s="215"/>
    </row>
    <row r="66" spans="13:14" ht="15" x14ac:dyDescent="0.25">
      <c r="N66" s="215"/>
    </row>
    <row r="67" spans="13:14" ht="15" x14ac:dyDescent="0.25">
      <c r="N67" s="215"/>
    </row>
    <row r="68" spans="13:14" ht="15" x14ac:dyDescent="0.25">
      <c r="M68" s="197">
        <v>1001</v>
      </c>
      <c r="N68" s="197" t="s">
        <v>385</v>
      </c>
    </row>
    <row r="69" spans="13:14" ht="15" x14ac:dyDescent="0.25">
      <c r="M69" s="215">
        <v>1101</v>
      </c>
      <c r="N69" s="215" t="s">
        <v>385</v>
      </c>
    </row>
  </sheetData>
  <sortState ref="M12:N69">
    <sortCondition ref="N12:N69"/>
  </sortState>
  <mergeCells count="13">
    <mergeCell ref="I10:I11"/>
    <mergeCell ref="J10:K10"/>
    <mergeCell ref="C2:K2"/>
    <mergeCell ref="C4:K4"/>
    <mergeCell ref="C5:K5"/>
    <mergeCell ref="C6:K6"/>
    <mergeCell ref="C8:K8"/>
    <mergeCell ref="D10:D11"/>
    <mergeCell ref="C10:C11"/>
    <mergeCell ref="H10:H11"/>
    <mergeCell ref="G10:G11"/>
    <mergeCell ref="F10:F11"/>
    <mergeCell ref="E10:E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88"/>
  <sheetViews>
    <sheetView showGridLines="0" topLeftCell="C1" zoomScale="90" zoomScaleNormal="90" workbookViewId="0">
      <selection activeCell="B5" sqref="B5:J5"/>
    </sheetView>
  </sheetViews>
  <sheetFormatPr baseColWidth="10" defaultRowHeight="14.25" x14ac:dyDescent="0.2"/>
  <cols>
    <col min="1" max="1" width="3.85546875" style="458" customWidth="1"/>
    <col min="2" max="2" width="72.85546875" style="339" bestFit="1" customWidth="1"/>
    <col min="3" max="5" width="21.42578125" style="339" customWidth="1"/>
    <col min="6" max="6" width="21.42578125" style="349" customWidth="1"/>
    <col min="7" max="8" width="21.42578125" style="339" customWidth="1"/>
    <col min="9" max="9" width="22.5703125" style="349" customWidth="1"/>
    <col min="10" max="10" width="23" style="339" customWidth="1"/>
    <col min="11" max="11" width="4.42578125" style="339" customWidth="1"/>
    <col min="12" max="12" width="11.42578125" style="339" customWidth="1"/>
    <col min="13" max="16384" width="11.42578125" style="339"/>
  </cols>
  <sheetData>
    <row r="1" spans="1:11" x14ac:dyDescent="0.2">
      <c r="A1" s="447"/>
      <c r="B1" s="447"/>
      <c r="C1" s="447"/>
      <c r="D1" s="447"/>
      <c r="E1" s="442"/>
      <c r="F1" s="421"/>
      <c r="G1" s="447"/>
      <c r="H1" s="447"/>
      <c r="I1" s="421"/>
      <c r="J1" s="445" t="s">
        <v>209</v>
      </c>
      <c r="K1" s="447"/>
    </row>
    <row r="2" spans="1:11" x14ac:dyDescent="0.2">
      <c r="A2" s="447"/>
      <c r="B2" s="598" t="s">
        <v>0</v>
      </c>
      <c r="C2" s="598"/>
      <c r="D2" s="598"/>
      <c r="E2" s="598"/>
      <c r="F2" s="598"/>
      <c r="G2" s="598"/>
      <c r="H2" s="598"/>
      <c r="I2" s="598"/>
      <c r="J2" s="598"/>
      <c r="K2" s="447"/>
    </row>
    <row r="3" spans="1:11" x14ac:dyDescent="0.2">
      <c r="A3" s="447"/>
      <c r="B3" s="447"/>
      <c r="C3" s="451"/>
      <c r="D3" s="451"/>
      <c r="E3" s="426"/>
      <c r="F3" s="414"/>
      <c r="G3" s="451"/>
      <c r="H3" s="451"/>
      <c r="I3" s="421"/>
      <c r="J3" s="447"/>
      <c r="K3" s="447"/>
    </row>
    <row r="4" spans="1:11" x14ac:dyDescent="0.2">
      <c r="A4" s="447"/>
      <c r="B4" s="598" t="s">
        <v>46</v>
      </c>
      <c r="C4" s="598"/>
      <c r="D4" s="598"/>
      <c r="E4" s="598"/>
      <c r="F4" s="598"/>
      <c r="G4" s="598"/>
      <c r="H4" s="598"/>
      <c r="I4" s="598"/>
      <c r="J4" s="598"/>
      <c r="K4" s="447"/>
    </row>
    <row r="5" spans="1:11" x14ac:dyDescent="0.2">
      <c r="A5" s="447"/>
      <c r="B5" s="599" t="s">
        <v>622</v>
      </c>
      <c r="C5" s="599"/>
      <c r="D5" s="599"/>
      <c r="E5" s="599"/>
      <c r="F5" s="599"/>
      <c r="G5" s="599"/>
      <c r="H5" s="599"/>
      <c r="I5" s="599"/>
      <c r="J5" s="599"/>
      <c r="K5" s="447"/>
    </row>
    <row r="6" spans="1:11" x14ac:dyDescent="0.2">
      <c r="A6" s="447"/>
      <c r="B6" s="599" t="s">
        <v>135</v>
      </c>
      <c r="C6" s="599"/>
      <c r="D6" s="599"/>
      <c r="E6" s="599"/>
      <c r="F6" s="599"/>
      <c r="G6" s="599"/>
      <c r="H6" s="599"/>
      <c r="I6" s="599"/>
      <c r="J6" s="599"/>
      <c r="K6" s="447"/>
    </row>
    <row r="7" spans="1:11" x14ac:dyDescent="0.2">
      <c r="A7" s="447"/>
      <c r="B7" s="413"/>
      <c r="C7" s="413"/>
      <c r="D7" s="413"/>
      <c r="E7" s="413"/>
      <c r="F7" s="422"/>
      <c r="G7" s="413"/>
      <c r="H7" s="413"/>
      <c r="I7" s="421"/>
      <c r="J7" s="447"/>
      <c r="K7" s="447"/>
    </row>
    <row r="8" spans="1:11" x14ac:dyDescent="0.2">
      <c r="A8" s="447"/>
      <c r="B8" s="598" t="s">
        <v>210</v>
      </c>
      <c r="C8" s="598"/>
      <c r="D8" s="598"/>
      <c r="E8" s="598"/>
      <c r="F8" s="598"/>
      <c r="G8" s="598"/>
      <c r="H8" s="598"/>
      <c r="I8" s="598"/>
      <c r="J8" s="598"/>
      <c r="K8" s="447"/>
    </row>
    <row r="9" spans="1:11" x14ac:dyDescent="0.2">
      <c r="A9" s="447"/>
      <c r="B9" s="419"/>
      <c r="C9" s="419"/>
      <c r="D9" s="419"/>
      <c r="E9" s="419"/>
      <c r="F9" s="412"/>
      <c r="G9" s="419"/>
      <c r="H9" s="419"/>
      <c r="I9" s="444"/>
      <c r="J9" s="447"/>
      <c r="K9" s="447"/>
    </row>
    <row r="10" spans="1:11" s="342" customFormat="1" ht="14.25" customHeight="1" x14ac:dyDescent="0.25">
      <c r="A10" s="413"/>
      <c r="B10" s="597" t="s">
        <v>25</v>
      </c>
      <c r="C10" s="595" t="s">
        <v>211</v>
      </c>
      <c r="D10" s="595" t="s">
        <v>426</v>
      </c>
      <c r="E10" s="595" t="s">
        <v>212</v>
      </c>
      <c r="F10" s="601" t="s">
        <v>213</v>
      </c>
      <c r="G10" s="595" t="s">
        <v>214</v>
      </c>
      <c r="H10" s="595" t="s">
        <v>215</v>
      </c>
      <c r="I10" s="597" t="s">
        <v>5</v>
      </c>
      <c r="J10" s="597"/>
      <c r="K10" s="413"/>
    </row>
    <row r="11" spans="1:11" s="342" customFormat="1" ht="15" customHeight="1" x14ac:dyDescent="0.25">
      <c r="A11" s="413"/>
      <c r="B11" s="600"/>
      <c r="C11" s="596"/>
      <c r="D11" s="596"/>
      <c r="E11" s="596"/>
      <c r="F11" s="602"/>
      <c r="G11" s="596"/>
      <c r="H11" s="596"/>
      <c r="I11" s="431" t="s">
        <v>607</v>
      </c>
      <c r="J11" s="439" t="s">
        <v>613</v>
      </c>
      <c r="K11" s="413"/>
    </row>
    <row r="12" spans="1:11" s="343" customFormat="1" ht="17.25" customHeight="1" x14ac:dyDescent="0.25">
      <c r="A12" s="434"/>
      <c r="B12" s="423" t="s">
        <v>232</v>
      </c>
      <c r="C12" s="428" t="s">
        <v>431</v>
      </c>
      <c r="D12" s="420" t="s">
        <v>431</v>
      </c>
      <c r="E12" s="420" t="s">
        <v>431</v>
      </c>
      <c r="F12" s="428" t="s">
        <v>431</v>
      </c>
      <c r="G12" s="428">
        <v>172350392</v>
      </c>
      <c r="H12" s="428" t="s">
        <v>431</v>
      </c>
      <c r="I12" s="428">
        <f>SUM(C12:H12)</f>
        <v>172350392</v>
      </c>
      <c r="J12" s="429">
        <v>70911722</v>
      </c>
      <c r="K12" s="417"/>
    </row>
    <row r="13" spans="1:11" s="343" customFormat="1" ht="17.25" customHeight="1" x14ac:dyDescent="0.25">
      <c r="A13" s="434"/>
      <c r="B13" s="423" t="s">
        <v>225</v>
      </c>
      <c r="C13" s="428" t="s">
        <v>431</v>
      </c>
      <c r="D13" s="420" t="s">
        <v>431</v>
      </c>
      <c r="E13" s="420" t="s">
        <v>431</v>
      </c>
      <c r="F13" s="428">
        <v>25237892</v>
      </c>
      <c r="G13" s="428">
        <v>29856398</v>
      </c>
      <c r="H13" s="428" t="s">
        <v>431</v>
      </c>
      <c r="I13" s="428">
        <f t="shared" ref="I13:I65" si="0">SUM(C13:H13)</f>
        <v>55094290</v>
      </c>
      <c r="J13" s="429">
        <v>36160062</v>
      </c>
      <c r="K13" s="417"/>
    </row>
    <row r="14" spans="1:11" s="343" customFormat="1" ht="17.25" customHeight="1" x14ac:dyDescent="0.25">
      <c r="A14" s="434"/>
      <c r="B14" s="423" t="s">
        <v>229</v>
      </c>
      <c r="C14" s="428" t="s">
        <v>431</v>
      </c>
      <c r="D14" s="420" t="s">
        <v>431</v>
      </c>
      <c r="E14" s="420" t="s">
        <v>431</v>
      </c>
      <c r="F14" s="428">
        <v>69635637</v>
      </c>
      <c r="G14" s="428">
        <v>194752549</v>
      </c>
      <c r="H14" s="428" t="s">
        <v>431</v>
      </c>
      <c r="I14" s="428">
        <f t="shared" si="0"/>
        <v>264388186</v>
      </c>
      <c r="J14" s="429">
        <v>195990214</v>
      </c>
      <c r="K14" s="417"/>
    </row>
    <row r="15" spans="1:11" s="343" customFormat="1" ht="17.25" customHeight="1" x14ac:dyDescent="0.25">
      <c r="A15" s="434"/>
      <c r="B15" s="423" t="s">
        <v>224</v>
      </c>
      <c r="C15" s="428" t="s">
        <v>431</v>
      </c>
      <c r="D15" s="420" t="s">
        <v>431</v>
      </c>
      <c r="E15" s="420" t="s">
        <v>431</v>
      </c>
      <c r="F15" s="428">
        <v>190737101</v>
      </c>
      <c r="G15" s="428">
        <v>331807310</v>
      </c>
      <c r="H15" s="428" t="s">
        <v>431</v>
      </c>
      <c r="I15" s="428">
        <f t="shared" si="0"/>
        <v>522544411</v>
      </c>
      <c r="J15" s="429">
        <v>903194874</v>
      </c>
      <c r="K15" s="417"/>
    </row>
    <row r="16" spans="1:11" s="343" customFormat="1" ht="17.25" customHeight="1" x14ac:dyDescent="0.25">
      <c r="A16" s="434"/>
      <c r="B16" s="423" t="s">
        <v>440</v>
      </c>
      <c r="C16" s="428" t="s">
        <v>431</v>
      </c>
      <c r="D16" s="420" t="s">
        <v>431</v>
      </c>
      <c r="E16" s="420" t="s">
        <v>431</v>
      </c>
      <c r="F16" s="428" t="s">
        <v>431</v>
      </c>
      <c r="G16" s="428" t="s">
        <v>431</v>
      </c>
      <c r="H16" s="428" t="s">
        <v>431</v>
      </c>
      <c r="I16" s="428">
        <f t="shared" si="0"/>
        <v>0</v>
      </c>
      <c r="J16" s="429">
        <v>0</v>
      </c>
      <c r="K16" s="417"/>
    </row>
    <row r="17" spans="1:11" s="343" customFormat="1" ht="17.25" customHeight="1" x14ac:dyDescent="0.25">
      <c r="A17" s="434"/>
      <c r="B17" s="423" t="s">
        <v>237</v>
      </c>
      <c r="C17" s="428" t="s">
        <v>431</v>
      </c>
      <c r="D17" s="428">
        <v>4034118</v>
      </c>
      <c r="E17" s="420" t="s">
        <v>431</v>
      </c>
      <c r="F17" s="428" t="s">
        <v>431</v>
      </c>
      <c r="G17" s="428" t="s">
        <v>431</v>
      </c>
      <c r="H17" s="428" t="s">
        <v>431</v>
      </c>
      <c r="I17" s="428">
        <f t="shared" si="0"/>
        <v>4034118</v>
      </c>
      <c r="J17" s="429">
        <v>36307134</v>
      </c>
      <c r="K17" s="417"/>
    </row>
    <row r="18" spans="1:11" s="343" customFormat="1" ht="17.25" customHeight="1" x14ac:dyDescent="0.25">
      <c r="A18" s="434"/>
      <c r="B18" s="423" t="s">
        <v>249</v>
      </c>
      <c r="C18" s="428" t="s">
        <v>431</v>
      </c>
      <c r="D18" s="420" t="s">
        <v>431</v>
      </c>
      <c r="E18" s="420" t="s">
        <v>431</v>
      </c>
      <c r="F18" s="428">
        <v>137878562</v>
      </c>
      <c r="G18" s="428">
        <v>381623204</v>
      </c>
      <c r="H18" s="428" t="s">
        <v>431</v>
      </c>
      <c r="I18" s="428">
        <f t="shared" si="0"/>
        <v>519501766</v>
      </c>
      <c r="J18" s="429">
        <v>432083017</v>
      </c>
      <c r="K18" s="417"/>
    </row>
    <row r="19" spans="1:11" s="343" customFormat="1" ht="17.25" customHeight="1" x14ac:dyDescent="0.25">
      <c r="A19" s="434"/>
      <c r="B19" s="423" t="s">
        <v>233</v>
      </c>
      <c r="C19" s="428" t="s">
        <v>431</v>
      </c>
      <c r="D19" s="420" t="s">
        <v>431</v>
      </c>
      <c r="E19" s="420" t="s">
        <v>431</v>
      </c>
      <c r="F19" s="428">
        <v>2799056</v>
      </c>
      <c r="G19" s="428">
        <v>2706910</v>
      </c>
      <c r="H19" s="428" t="s">
        <v>431</v>
      </c>
      <c r="I19" s="428">
        <f t="shared" si="0"/>
        <v>5505966</v>
      </c>
      <c r="J19" s="429">
        <v>6406694</v>
      </c>
      <c r="K19" s="417"/>
    </row>
    <row r="20" spans="1:11" s="343" customFormat="1" ht="17.25" customHeight="1" x14ac:dyDescent="0.25">
      <c r="A20" s="434"/>
      <c r="B20" s="423" t="s">
        <v>388</v>
      </c>
      <c r="C20" s="428" t="s">
        <v>431</v>
      </c>
      <c r="D20" s="420" t="s">
        <v>431</v>
      </c>
      <c r="E20" s="420" t="s">
        <v>431</v>
      </c>
      <c r="F20" s="428">
        <v>3217008</v>
      </c>
      <c r="G20" s="428">
        <v>44788005</v>
      </c>
      <c r="H20" s="428" t="s">
        <v>431</v>
      </c>
      <c r="I20" s="428">
        <f t="shared" si="0"/>
        <v>48005013</v>
      </c>
      <c r="J20" s="429">
        <v>4858893</v>
      </c>
      <c r="K20" s="417"/>
    </row>
    <row r="21" spans="1:11" s="343" customFormat="1" ht="17.25" customHeight="1" x14ac:dyDescent="0.25">
      <c r="A21" s="434"/>
      <c r="B21" s="423" t="s">
        <v>252</v>
      </c>
      <c r="C21" s="428" t="s">
        <v>431</v>
      </c>
      <c r="D21" s="420" t="s">
        <v>431</v>
      </c>
      <c r="E21" s="420" t="s">
        <v>431</v>
      </c>
      <c r="F21" s="428" t="s">
        <v>431</v>
      </c>
      <c r="G21" s="428">
        <v>251930544</v>
      </c>
      <c r="H21" s="428" t="s">
        <v>431</v>
      </c>
      <c r="I21" s="428">
        <f t="shared" si="0"/>
        <v>251930544</v>
      </c>
      <c r="J21" s="429">
        <v>205885954</v>
      </c>
      <c r="K21" s="417"/>
    </row>
    <row r="22" spans="1:11" s="343" customFormat="1" ht="17.25" customHeight="1" x14ac:dyDescent="0.25">
      <c r="A22" s="434"/>
      <c r="B22" s="423" t="s">
        <v>230</v>
      </c>
      <c r="C22" s="428" t="s">
        <v>431</v>
      </c>
      <c r="D22" s="420" t="s">
        <v>431</v>
      </c>
      <c r="E22" s="420" t="s">
        <v>431</v>
      </c>
      <c r="F22" s="428">
        <v>26321689</v>
      </c>
      <c r="G22" s="428">
        <v>531521477</v>
      </c>
      <c r="H22" s="428" t="s">
        <v>431</v>
      </c>
      <c r="I22" s="428">
        <f t="shared" si="0"/>
        <v>557843166</v>
      </c>
      <c r="J22" s="429">
        <v>585272202</v>
      </c>
      <c r="K22" s="417"/>
    </row>
    <row r="23" spans="1:11" s="343" customFormat="1" ht="17.25" customHeight="1" x14ac:dyDescent="0.25">
      <c r="A23" s="434"/>
      <c r="B23" s="430" t="s">
        <v>247</v>
      </c>
      <c r="C23" s="428" t="s">
        <v>431</v>
      </c>
      <c r="D23" s="420" t="s">
        <v>431</v>
      </c>
      <c r="E23" s="420" t="s">
        <v>431</v>
      </c>
      <c r="F23" s="428" t="s">
        <v>431</v>
      </c>
      <c r="G23" s="428" t="s">
        <v>431</v>
      </c>
      <c r="H23" s="420" t="s">
        <v>431</v>
      </c>
      <c r="I23" s="428">
        <f t="shared" si="0"/>
        <v>0</v>
      </c>
      <c r="J23" s="429">
        <v>0</v>
      </c>
      <c r="K23" s="417"/>
    </row>
    <row r="24" spans="1:11" s="343" customFormat="1" ht="17.25" customHeight="1" x14ac:dyDescent="0.25">
      <c r="A24" s="434"/>
      <c r="B24" s="423" t="s">
        <v>235</v>
      </c>
      <c r="C24" s="428" t="s">
        <v>431</v>
      </c>
      <c r="D24" s="420" t="s">
        <v>431</v>
      </c>
      <c r="E24" s="420" t="s">
        <v>431</v>
      </c>
      <c r="F24" s="428">
        <v>8925111</v>
      </c>
      <c r="G24" s="428">
        <v>1633653059</v>
      </c>
      <c r="H24" s="428" t="s">
        <v>431</v>
      </c>
      <c r="I24" s="428">
        <f t="shared" si="0"/>
        <v>1642578170</v>
      </c>
      <c r="J24" s="429">
        <v>1891253172</v>
      </c>
      <c r="K24" s="417"/>
    </row>
    <row r="25" spans="1:11" s="343" customFormat="1" ht="17.25" customHeight="1" x14ac:dyDescent="0.25">
      <c r="A25" s="434"/>
      <c r="B25" s="423" t="s">
        <v>259</v>
      </c>
      <c r="C25" s="428" t="s">
        <v>431</v>
      </c>
      <c r="D25" s="420" t="s">
        <v>431</v>
      </c>
      <c r="E25" s="420" t="s">
        <v>431</v>
      </c>
      <c r="F25" s="428">
        <v>27846718</v>
      </c>
      <c r="G25" s="428" t="s">
        <v>431</v>
      </c>
      <c r="H25" s="428" t="s">
        <v>431</v>
      </c>
      <c r="I25" s="428">
        <f t="shared" si="0"/>
        <v>27846718</v>
      </c>
      <c r="J25" s="429">
        <v>10356525</v>
      </c>
      <c r="K25" s="417"/>
    </row>
    <row r="26" spans="1:11" s="343" customFormat="1" ht="17.25" customHeight="1" x14ac:dyDescent="0.25">
      <c r="A26" s="434"/>
      <c r="B26" s="423" t="s">
        <v>248</v>
      </c>
      <c r="C26" s="428" t="s">
        <v>431</v>
      </c>
      <c r="D26" s="420" t="s">
        <v>431</v>
      </c>
      <c r="E26" s="420" t="s">
        <v>431</v>
      </c>
      <c r="F26" s="428" t="s">
        <v>431</v>
      </c>
      <c r="G26" s="428">
        <v>106038694</v>
      </c>
      <c r="H26" s="428" t="s">
        <v>431</v>
      </c>
      <c r="I26" s="428">
        <f t="shared" si="0"/>
        <v>106038694</v>
      </c>
      <c r="J26" s="429">
        <v>58663215</v>
      </c>
      <c r="K26" s="417"/>
    </row>
    <row r="27" spans="1:11" s="343" customFormat="1" ht="17.25" customHeight="1" x14ac:dyDescent="0.25">
      <c r="A27" s="434"/>
      <c r="B27" s="423" t="s">
        <v>198</v>
      </c>
      <c r="C27" s="428" t="s">
        <v>431</v>
      </c>
      <c r="D27" s="428">
        <v>1420484562</v>
      </c>
      <c r="E27" s="420" t="s">
        <v>431</v>
      </c>
      <c r="F27" s="428" t="s">
        <v>431</v>
      </c>
      <c r="G27" s="428" t="s">
        <v>431</v>
      </c>
      <c r="H27" s="428" t="s">
        <v>431</v>
      </c>
      <c r="I27" s="428">
        <f t="shared" si="0"/>
        <v>1420484562</v>
      </c>
      <c r="J27" s="429">
        <v>1010398487</v>
      </c>
      <c r="K27" s="417"/>
    </row>
    <row r="28" spans="1:11" s="343" customFormat="1" ht="17.25" customHeight="1" x14ac:dyDescent="0.25">
      <c r="A28" s="434"/>
      <c r="B28" s="423" t="s">
        <v>358</v>
      </c>
      <c r="C28" s="428" t="s">
        <v>431</v>
      </c>
      <c r="D28" s="420" t="s">
        <v>431</v>
      </c>
      <c r="E28" s="420" t="s">
        <v>431</v>
      </c>
      <c r="F28" s="428" t="s">
        <v>431</v>
      </c>
      <c r="G28" s="428" t="s">
        <v>431</v>
      </c>
      <c r="H28" s="428" t="s">
        <v>431</v>
      </c>
      <c r="I28" s="428">
        <f t="shared" si="0"/>
        <v>0</v>
      </c>
      <c r="J28" s="429">
        <v>0</v>
      </c>
      <c r="K28" s="417"/>
    </row>
    <row r="29" spans="1:11" s="343" customFormat="1" ht="17.25" customHeight="1" x14ac:dyDescent="0.25">
      <c r="A29" s="434"/>
      <c r="B29" s="423" t="s">
        <v>250</v>
      </c>
      <c r="C29" s="428" t="s">
        <v>431</v>
      </c>
      <c r="D29" s="420" t="s">
        <v>431</v>
      </c>
      <c r="E29" s="420" t="s">
        <v>431</v>
      </c>
      <c r="F29" s="428" t="s">
        <v>431</v>
      </c>
      <c r="G29" s="428" t="s">
        <v>431</v>
      </c>
      <c r="H29" s="428" t="s">
        <v>431</v>
      </c>
      <c r="I29" s="428">
        <f t="shared" si="0"/>
        <v>0</v>
      </c>
      <c r="J29" s="429">
        <v>0</v>
      </c>
      <c r="K29" s="417"/>
    </row>
    <row r="30" spans="1:11" s="343" customFormat="1" ht="17.25" customHeight="1" x14ac:dyDescent="0.25">
      <c r="A30" s="434"/>
      <c r="B30" s="423" t="s">
        <v>579</v>
      </c>
      <c r="C30" s="428" t="s">
        <v>431</v>
      </c>
      <c r="D30" s="428" t="s">
        <v>431</v>
      </c>
      <c r="E30" s="428" t="s">
        <v>431</v>
      </c>
      <c r="F30" s="428">
        <v>13003965</v>
      </c>
      <c r="G30" s="428" t="s">
        <v>431</v>
      </c>
      <c r="H30" s="428" t="s">
        <v>431</v>
      </c>
      <c r="I30" s="428">
        <f t="shared" si="0"/>
        <v>13003965</v>
      </c>
      <c r="J30" s="429">
        <v>0</v>
      </c>
      <c r="K30" s="417"/>
    </row>
    <row r="31" spans="1:11" s="343" customFormat="1" ht="17.25" customHeight="1" x14ac:dyDescent="0.25">
      <c r="A31" s="434"/>
      <c r="B31" s="423" t="s">
        <v>219</v>
      </c>
      <c r="C31" s="428" t="s">
        <v>431</v>
      </c>
      <c r="D31" s="420" t="s">
        <v>431</v>
      </c>
      <c r="E31" s="420" t="s">
        <v>431</v>
      </c>
      <c r="F31" s="428" t="s">
        <v>431</v>
      </c>
      <c r="G31" s="428" t="s">
        <v>431</v>
      </c>
      <c r="H31" s="428" t="s">
        <v>431</v>
      </c>
      <c r="I31" s="428">
        <f t="shared" si="0"/>
        <v>0</v>
      </c>
      <c r="J31" s="429">
        <v>0</v>
      </c>
      <c r="K31" s="417"/>
    </row>
    <row r="32" spans="1:11" s="343" customFormat="1" ht="17.25" customHeight="1" x14ac:dyDescent="0.25">
      <c r="A32" s="434"/>
      <c r="B32" s="423" t="s">
        <v>255</v>
      </c>
      <c r="C32" s="428" t="s">
        <v>431</v>
      </c>
      <c r="D32" s="420" t="s">
        <v>431</v>
      </c>
      <c r="E32" s="420" t="s">
        <v>431</v>
      </c>
      <c r="F32" s="428">
        <v>133182</v>
      </c>
      <c r="G32" s="428" t="s">
        <v>431</v>
      </c>
      <c r="H32" s="428" t="s">
        <v>431</v>
      </c>
      <c r="I32" s="428">
        <f t="shared" si="0"/>
        <v>133182</v>
      </c>
      <c r="J32" s="429">
        <v>0</v>
      </c>
      <c r="K32" s="417"/>
    </row>
    <row r="33" spans="1:11" s="343" customFormat="1" ht="17.25" customHeight="1" x14ac:dyDescent="0.25">
      <c r="A33" s="434"/>
      <c r="B33" s="423" t="s">
        <v>578</v>
      </c>
      <c r="C33" s="428" t="s">
        <v>431</v>
      </c>
      <c r="D33" s="428" t="s">
        <v>431</v>
      </c>
      <c r="E33" s="420" t="s">
        <v>431</v>
      </c>
      <c r="F33" s="428">
        <v>14950161</v>
      </c>
      <c r="G33" s="428" t="s">
        <v>431</v>
      </c>
      <c r="H33" s="428" t="s">
        <v>431</v>
      </c>
      <c r="I33" s="428">
        <f t="shared" si="0"/>
        <v>14950161</v>
      </c>
      <c r="J33" s="429">
        <v>0</v>
      </c>
      <c r="K33" s="417"/>
    </row>
    <row r="34" spans="1:11" s="343" customFormat="1" ht="17.25" customHeight="1" x14ac:dyDescent="0.25">
      <c r="A34" s="434"/>
      <c r="B34" s="423" t="s">
        <v>220</v>
      </c>
      <c r="C34" s="428" t="s">
        <v>431</v>
      </c>
      <c r="D34" s="420" t="s">
        <v>431</v>
      </c>
      <c r="E34" s="420" t="s">
        <v>431</v>
      </c>
      <c r="F34" s="428">
        <v>734225</v>
      </c>
      <c r="G34" s="428">
        <v>230000</v>
      </c>
      <c r="H34" s="428" t="s">
        <v>431</v>
      </c>
      <c r="I34" s="428">
        <f t="shared" si="0"/>
        <v>964225</v>
      </c>
      <c r="J34" s="429">
        <v>80000</v>
      </c>
      <c r="K34" s="417"/>
    </row>
    <row r="35" spans="1:11" s="343" customFormat="1" ht="17.25" customHeight="1" x14ac:dyDescent="0.25">
      <c r="A35" s="434"/>
      <c r="B35" s="423" t="s">
        <v>390</v>
      </c>
      <c r="C35" s="428" t="s">
        <v>431</v>
      </c>
      <c r="D35" s="420" t="s">
        <v>431</v>
      </c>
      <c r="E35" s="420" t="s">
        <v>431</v>
      </c>
      <c r="F35" s="428">
        <v>446714</v>
      </c>
      <c r="G35" s="428">
        <v>4731430</v>
      </c>
      <c r="H35" s="428" t="s">
        <v>431</v>
      </c>
      <c r="I35" s="428">
        <f t="shared" si="0"/>
        <v>5178144</v>
      </c>
      <c r="J35" s="429">
        <v>0</v>
      </c>
      <c r="K35" s="417"/>
    </row>
    <row r="36" spans="1:11" s="343" customFormat="1" ht="17.25" customHeight="1" x14ac:dyDescent="0.25">
      <c r="A36" s="434"/>
      <c r="B36" s="423" t="s">
        <v>386</v>
      </c>
      <c r="C36" s="428" t="s">
        <v>431</v>
      </c>
      <c r="D36" s="428" t="s">
        <v>431</v>
      </c>
      <c r="E36" s="420" t="s">
        <v>431</v>
      </c>
      <c r="F36" s="428">
        <v>80606562</v>
      </c>
      <c r="G36" s="428" t="s">
        <v>431</v>
      </c>
      <c r="H36" s="428" t="s">
        <v>431</v>
      </c>
      <c r="I36" s="428">
        <f t="shared" si="0"/>
        <v>80606562</v>
      </c>
      <c r="J36" s="429">
        <v>14929456</v>
      </c>
      <c r="K36" s="417"/>
    </row>
    <row r="37" spans="1:11" s="343" customFormat="1" ht="17.25" customHeight="1" x14ac:dyDescent="0.25">
      <c r="A37" s="434"/>
      <c r="B37" s="423" t="s">
        <v>689</v>
      </c>
      <c r="C37" s="428" t="s">
        <v>431</v>
      </c>
      <c r="D37" s="428" t="s">
        <v>431</v>
      </c>
      <c r="E37" s="428" t="s">
        <v>431</v>
      </c>
      <c r="F37" s="428" t="s">
        <v>431</v>
      </c>
      <c r="G37" s="428">
        <v>17123278</v>
      </c>
      <c r="H37" s="428" t="s">
        <v>431</v>
      </c>
      <c r="I37" s="428">
        <f t="shared" si="0"/>
        <v>17123278</v>
      </c>
      <c r="J37" s="429">
        <v>0</v>
      </c>
      <c r="K37" s="417"/>
    </row>
    <row r="38" spans="1:11" s="343" customFormat="1" ht="17.25" customHeight="1" x14ac:dyDescent="0.25">
      <c r="A38" s="434"/>
      <c r="B38" s="423" t="s">
        <v>258</v>
      </c>
      <c r="C38" s="428" t="s">
        <v>431</v>
      </c>
      <c r="D38" s="420" t="s">
        <v>431</v>
      </c>
      <c r="E38" s="420" t="s">
        <v>431</v>
      </c>
      <c r="F38" s="428">
        <v>14999977</v>
      </c>
      <c r="G38" s="428">
        <v>907824788</v>
      </c>
      <c r="H38" s="428" t="s">
        <v>431</v>
      </c>
      <c r="I38" s="428">
        <f t="shared" si="0"/>
        <v>922824765</v>
      </c>
      <c r="J38" s="429">
        <v>5751283569</v>
      </c>
      <c r="K38" s="417"/>
    </row>
    <row r="39" spans="1:11" s="343" customFormat="1" ht="17.25" customHeight="1" x14ac:dyDescent="0.25">
      <c r="A39" s="434"/>
      <c r="B39" s="423" t="s">
        <v>234</v>
      </c>
      <c r="C39" s="428" t="s">
        <v>431</v>
      </c>
      <c r="D39" s="420" t="s">
        <v>431</v>
      </c>
      <c r="E39" s="420" t="s">
        <v>431</v>
      </c>
      <c r="F39" s="428">
        <v>18217898</v>
      </c>
      <c r="G39" s="428">
        <v>54176324</v>
      </c>
      <c r="H39" s="428" t="s">
        <v>431</v>
      </c>
      <c r="I39" s="428">
        <f t="shared" si="0"/>
        <v>72394222</v>
      </c>
      <c r="J39" s="429">
        <v>151040160</v>
      </c>
      <c r="K39" s="417"/>
    </row>
    <row r="40" spans="1:11" s="343" customFormat="1" ht="17.25" customHeight="1" x14ac:dyDescent="0.25">
      <c r="A40" s="434"/>
      <c r="B40" s="416" t="s">
        <v>246</v>
      </c>
      <c r="C40" s="428" t="s">
        <v>431</v>
      </c>
      <c r="D40" s="420" t="s">
        <v>431</v>
      </c>
      <c r="E40" s="420" t="s">
        <v>431</v>
      </c>
      <c r="F40" s="428" t="s">
        <v>431</v>
      </c>
      <c r="G40" s="428">
        <v>610910165</v>
      </c>
      <c r="H40" s="428" t="s">
        <v>431</v>
      </c>
      <c r="I40" s="428">
        <f t="shared" si="0"/>
        <v>610910165</v>
      </c>
      <c r="J40" s="429">
        <v>482346817</v>
      </c>
      <c r="K40" s="417"/>
    </row>
    <row r="41" spans="1:11" s="343" customFormat="1" ht="17.25" customHeight="1" x14ac:dyDescent="0.25">
      <c r="A41" s="434"/>
      <c r="B41" s="416" t="s">
        <v>223</v>
      </c>
      <c r="C41" s="428" t="s">
        <v>431</v>
      </c>
      <c r="D41" s="420" t="s">
        <v>431</v>
      </c>
      <c r="E41" s="420" t="s">
        <v>431</v>
      </c>
      <c r="F41" s="428">
        <v>884212271</v>
      </c>
      <c r="G41" s="428">
        <v>419182610</v>
      </c>
      <c r="H41" s="428" t="s">
        <v>431</v>
      </c>
      <c r="I41" s="428">
        <f t="shared" si="0"/>
        <v>1303394881</v>
      </c>
      <c r="J41" s="429">
        <v>857087778</v>
      </c>
      <c r="K41" s="417"/>
    </row>
    <row r="42" spans="1:11" s="343" customFormat="1" ht="17.25" customHeight="1" x14ac:dyDescent="0.25">
      <c r="A42" s="434"/>
      <c r="B42" s="416" t="s">
        <v>629</v>
      </c>
      <c r="C42" s="428" t="s">
        <v>431</v>
      </c>
      <c r="D42" s="420" t="s">
        <v>431</v>
      </c>
      <c r="E42" s="420" t="s">
        <v>431</v>
      </c>
      <c r="F42" s="420" t="s">
        <v>431</v>
      </c>
      <c r="G42" s="428">
        <v>674251761</v>
      </c>
      <c r="H42" s="428" t="s">
        <v>431</v>
      </c>
      <c r="I42" s="428">
        <f t="shared" si="0"/>
        <v>674251761</v>
      </c>
      <c r="J42" s="429">
        <v>0</v>
      </c>
      <c r="K42" s="417"/>
    </row>
    <row r="43" spans="1:11" s="343" customFormat="1" ht="17.25" customHeight="1" x14ac:dyDescent="0.25">
      <c r="A43" s="434"/>
      <c r="B43" s="416" t="s">
        <v>212</v>
      </c>
      <c r="C43" s="428" t="s">
        <v>431</v>
      </c>
      <c r="D43" s="420" t="s">
        <v>431</v>
      </c>
      <c r="E43" s="428">
        <v>268980945</v>
      </c>
      <c r="F43" s="428" t="s">
        <v>431</v>
      </c>
      <c r="G43" s="428" t="s">
        <v>431</v>
      </c>
      <c r="H43" s="428" t="s">
        <v>431</v>
      </c>
      <c r="I43" s="428">
        <f t="shared" si="0"/>
        <v>268980945</v>
      </c>
      <c r="J43" s="429">
        <v>412970440</v>
      </c>
      <c r="K43" s="417"/>
    </row>
    <row r="44" spans="1:11" s="343" customFormat="1" ht="17.25" customHeight="1" x14ac:dyDescent="0.25">
      <c r="A44" s="434"/>
      <c r="B44" s="416" t="s">
        <v>228</v>
      </c>
      <c r="C44" s="428" t="s">
        <v>431</v>
      </c>
      <c r="D44" s="420" t="s">
        <v>431</v>
      </c>
      <c r="E44" s="420" t="s">
        <v>431</v>
      </c>
      <c r="F44" s="428">
        <v>4541550</v>
      </c>
      <c r="G44" s="428">
        <v>1026710674</v>
      </c>
      <c r="H44" s="428" t="s">
        <v>431</v>
      </c>
      <c r="I44" s="428">
        <f t="shared" si="0"/>
        <v>1031252224</v>
      </c>
      <c r="J44" s="429">
        <v>600023298</v>
      </c>
      <c r="K44" s="417"/>
    </row>
    <row r="45" spans="1:11" s="343" customFormat="1" ht="17.25" customHeight="1" x14ac:dyDescent="0.25">
      <c r="A45" s="434"/>
      <c r="B45" s="416" t="s">
        <v>236</v>
      </c>
      <c r="C45" s="428" t="s">
        <v>431</v>
      </c>
      <c r="D45" s="420" t="s">
        <v>431</v>
      </c>
      <c r="E45" s="420" t="s">
        <v>431</v>
      </c>
      <c r="F45" s="428"/>
      <c r="G45" s="428" t="s">
        <v>431</v>
      </c>
      <c r="H45" s="428">
        <v>110863794</v>
      </c>
      <c r="I45" s="428">
        <f t="shared" si="0"/>
        <v>110863794</v>
      </c>
      <c r="J45" s="429">
        <v>3827093</v>
      </c>
      <c r="K45" s="417"/>
    </row>
    <row r="46" spans="1:11" s="343" customFormat="1" ht="17.25" customHeight="1" x14ac:dyDescent="0.25">
      <c r="A46" s="434"/>
      <c r="B46" s="416" t="s">
        <v>227</v>
      </c>
      <c r="C46" s="428" t="s">
        <v>431</v>
      </c>
      <c r="D46" s="420" t="s">
        <v>431</v>
      </c>
      <c r="E46" s="420" t="s">
        <v>431</v>
      </c>
      <c r="F46" s="428">
        <v>5588118</v>
      </c>
      <c r="G46" s="428">
        <v>5763638</v>
      </c>
      <c r="H46" s="428" t="s">
        <v>431</v>
      </c>
      <c r="I46" s="428">
        <f t="shared" si="0"/>
        <v>11351756</v>
      </c>
      <c r="J46" s="429">
        <v>9218029</v>
      </c>
      <c r="K46" s="417"/>
    </row>
    <row r="47" spans="1:11" s="343" customFormat="1" ht="17.25" customHeight="1" x14ac:dyDescent="0.25">
      <c r="A47" s="434"/>
      <c r="B47" s="416" t="s">
        <v>251</v>
      </c>
      <c r="C47" s="428" t="s">
        <v>431</v>
      </c>
      <c r="D47" s="420" t="s">
        <v>431</v>
      </c>
      <c r="E47" s="420" t="s">
        <v>431</v>
      </c>
      <c r="F47" s="428" t="s">
        <v>431</v>
      </c>
      <c r="G47" s="428" t="s">
        <v>431</v>
      </c>
      <c r="H47" s="428" t="s">
        <v>431</v>
      </c>
      <c r="I47" s="428">
        <f t="shared" si="0"/>
        <v>0</v>
      </c>
      <c r="J47" s="429">
        <v>714222</v>
      </c>
      <c r="K47" s="417"/>
    </row>
    <row r="48" spans="1:11" s="343" customFormat="1" ht="17.25" customHeight="1" x14ac:dyDescent="0.25">
      <c r="A48" s="434"/>
      <c r="B48" s="416" t="s">
        <v>218</v>
      </c>
      <c r="C48" s="428" t="s">
        <v>431</v>
      </c>
      <c r="D48" s="420" t="s">
        <v>431</v>
      </c>
      <c r="E48" s="420" t="s">
        <v>431</v>
      </c>
      <c r="F48" s="428" t="s">
        <v>431</v>
      </c>
      <c r="G48" s="428">
        <v>220104227</v>
      </c>
      <c r="H48" s="428" t="s">
        <v>431</v>
      </c>
      <c r="I48" s="428">
        <f t="shared" si="0"/>
        <v>220104227</v>
      </c>
      <c r="J48" s="429">
        <v>300945857</v>
      </c>
      <c r="K48" s="417"/>
    </row>
    <row r="49" spans="1:11" s="343" customFormat="1" ht="17.25" customHeight="1" x14ac:dyDescent="0.25">
      <c r="A49" s="434"/>
      <c r="B49" s="416" t="s">
        <v>449</v>
      </c>
      <c r="C49" s="428" t="s">
        <v>431</v>
      </c>
      <c r="D49" s="420" t="s">
        <v>431</v>
      </c>
      <c r="E49" s="420" t="s">
        <v>431</v>
      </c>
      <c r="F49" s="428" t="s">
        <v>431</v>
      </c>
      <c r="G49" s="428">
        <v>285810443</v>
      </c>
      <c r="H49" s="428" t="s">
        <v>431</v>
      </c>
      <c r="I49" s="428">
        <f t="shared" si="0"/>
        <v>285810443</v>
      </c>
      <c r="J49" s="429">
        <v>0</v>
      </c>
      <c r="K49" s="417"/>
    </row>
    <row r="50" spans="1:11" s="343" customFormat="1" ht="17.25" customHeight="1" x14ac:dyDescent="0.25">
      <c r="A50" s="434"/>
      <c r="B50" s="416" t="s">
        <v>216</v>
      </c>
      <c r="C50" s="428" t="s">
        <v>431</v>
      </c>
      <c r="D50" s="420" t="s">
        <v>431</v>
      </c>
      <c r="E50" s="420" t="s">
        <v>431</v>
      </c>
      <c r="F50" s="428">
        <v>70910508</v>
      </c>
      <c r="G50" s="428">
        <v>3936364</v>
      </c>
      <c r="H50" s="428" t="s">
        <v>431</v>
      </c>
      <c r="I50" s="428">
        <f t="shared" si="0"/>
        <v>74846872</v>
      </c>
      <c r="J50" s="429">
        <v>68701904</v>
      </c>
      <c r="K50" s="417"/>
    </row>
    <row r="51" spans="1:11" s="343" customFormat="1" ht="17.25" customHeight="1" x14ac:dyDescent="0.25">
      <c r="A51" s="434"/>
      <c r="B51" s="416" t="s">
        <v>217</v>
      </c>
      <c r="C51" s="428" t="s">
        <v>431</v>
      </c>
      <c r="D51" s="420" t="s">
        <v>431</v>
      </c>
      <c r="E51" s="420" t="s">
        <v>431</v>
      </c>
      <c r="F51" s="428" t="s">
        <v>431</v>
      </c>
      <c r="G51" s="428">
        <v>6800000</v>
      </c>
      <c r="H51" s="428" t="s">
        <v>431</v>
      </c>
      <c r="I51" s="428">
        <f t="shared" si="0"/>
        <v>6800000</v>
      </c>
      <c r="J51" s="415">
        <v>7700000</v>
      </c>
      <c r="K51" s="417"/>
    </row>
    <row r="52" spans="1:11" s="343" customFormat="1" ht="17.25" customHeight="1" x14ac:dyDescent="0.25">
      <c r="A52" s="434"/>
      <c r="B52" s="416" t="s">
        <v>231</v>
      </c>
      <c r="C52" s="428" t="s">
        <v>431</v>
      </c>
      <c r="D52" s="420" t="s">
        <v>431</v>
      </c>
      <c r="E52" s="420" t="s">
        <v>431</v>
      </c>
      <c r="F52" s="428">
        <v>36734626</v>
      </c>
      <c r="G52" s="428">
        <v>5013878</v>
      </c>
      <c r="H52" s="428" t="s">
        <v>431</v>
      </c>
      <c r="I52" s="428">
        <f t="shared" si="0"/>
        <v>41748504</v>
      </c>
      <c r="J52" s="415">
        <v>35743734</v>
      </c>
      <c r="K52" s="417"/>
    </row>
    <row r="53" spans="1:11" s="343" customFormat="1" ht="17.25" customHeight="1" x14ac:dyDescent="0.25">
      <c r="A53" s="434"/>
      <c r="B53" s="416" t="s">
        <v>222</v>
      </c>
      <c r="C53" s="428" t="s">
        <v>431</v>
      </c>
      <c r="D53" s="420" t="s">
        <v>431</v>
      </c>
      <c r="E53" s="420" t="s">
        <v>431</v>
      </c>
      <c r="F53" s="428">
        <v>335424400</v>
      </c>
      <c r="G53" s="428" t="s">
        <v>431</v>
      </c>
      <c r="H53" s="428" t="s">
        <v>431</v>
      </c>
      <c r="I53" s="428">
        <f t="shared" si="0"/>
        <v>335424400</v>
      </c>
      <c r="J53" s="415">
        <v>389676674</v>
      </c>
      <c r="K53" s="417"/>
    </row>
    <row r="54" spans="1:11" s="343" customFormat="1" ht="17.25" customHeight="1" x14ac:dyDescent="0.25">
      <c r="A54" s="434"/>
      <c r="B54" s="416" t="s">
        <v>389</v>
      </c>
      <c r="C54" s="428" t="s">
        <v>431</v>
      </c>
      <c r="D54" s="420" t="s">
        <v>431</v>
      </c>
      <c r="E54" s="420" t="s">
        <v>431</v>
      </c>
      <c r="F54" s="428" t="s">
        <v>431</v>
      </c>
      <c r="G54" s="428">
        <v>577766911</v>
      </c>
      <c r="H54" s="428" t="s">
        <v>431</v>
      </c>
      <c r="I54" s="428">
        <f t="shared" si="0"/>
        <v>577766911</v>
      </c>
      <c r="J54" s="415">
        <v>4052727</v>
      </c>
      <c r="K54" s="417"/>
    </row>
    <row r="55" spans="1:11" s="343" customFormat="1" ht="17.25" customHeight="1" x14ac:dyDescent="0.25">
      <c r="A55" s="434"/>
      <c r="B55" s="416" t="s">
        <v>257</v>
      </c>
      <c r="C55" s="428" t="s">
        <v>431</v>
      </c>
      <c r="D55" s="420" t="s">
        <v>431</v>
      </c>
      <c r="E55" s="420" t="s">
        <v>431</v>
      </c>
      <c r="F55" s="428" t="s">
        <v>431</v>
      </c>
      <c r="G55" s="428">
        <v>57649757</v>
      </c>
      <c r="H55" s="428" t="s">
        <v>431</v>
      </c>
      <c r="I55" s="428">
        <f t="shared" si="0"/>
        <v>57649757</v>
      </c>
      <c r="J55" s="415">
        <v>202442536</v>
      </c>
      <c r="K55" s="417"/>
    </row>
    <row r="56" spans="1:11" s="343" customFormat="1" ht="17.25" customHeight="1" x14ac:dyDescent="0.25">
      <c r="A56" s="434"/>
      <c r="B56" s="416" t="s">
        <v>256</v>
      </c>
      <c r="C56" s="428" t="s">
        <v>431</v>
      </c>
      <c r="D56" s="420" t="s">
        <v>431</v>
      </c>
      <c r="E56" s="420" t="s">
        <v>431</v>
      </c>
      <c r="F56" s="428">
        <v>14357177</v>
      </c>
      <c r="G56" s="428">
        <v>14307277</v>
      </c>
      <c r="H56" s="428" t="s">
        <v>431</v>
      </c>
      <c r="I56" s="428">
        <f t="shared" si="0"/>
        <v>28664454</v>
      </c>
      <c r="J56" s="415">
        <v>339625949</v>
      </c>
      <c r="K56" s="417"/>
    </row>
    <row r="57" spans="1:11" s="343" customFormat="1" ht="17.25" customHeight="1" x14ac:dyDescent="0.25">
      <c r="A57" s="434"/>
      <c r="B57" s="416" t="s">
        <v>427</v>
      </c>
      <c r="C57" s="428" t="s">
        <v>431</v>
      </c>
      <c r="D57" s="420" t="s">
        <v>431</v>
      </c>
      <c r="E57" s="420" t="s">
        <v>431</v>
      </c>
      <c r="F57" s="428" t="s">
        <v>431</v>
      </c>
      <c r="G57" s="428" t="s">
        <v>431</v>
      </c>
      <c r="H57" s="428">
        <f>213114324+91</f>
        <v>213114415</v>
      </c>
      <c r="I57" s="428">
        <f t="shared" si="0"/>
        <v>213114415</v>
      </c>
      <c r="J57" s="415">
        <v>27176998</v>
      </c>
      <c r="K57" s="417"/>
    </row>
    <row r="58" spans="1:11" s="343" customFormat="1" ht="17.25" customHeight="1" x14ac:dyDescent="0.25">
      <c r="A58" s="434"/>
      <c r="B58" s="416" t="s">
        <v>570</v>
      </c>
      <c r="C58" s="428" t="s">
        <v>431</v>
      </c>
      <c r="D58" s="428" t="s">
        <v>431</v>
      </c>
      <c r="E58" s="420" t="s">
        <v>431</v>
      </c>
      <c r="F58" s="428" t="s">
        <v>431</v>
      </c>
      <c r="G58" s="428">
        <v>18470395</v>
      </c>
      <c r="H58" s="428" t="s">
        <v>431</v>
      </c>
      <c r="I58" s="428">
        <f t="shared" si="0"/>
        <v>18470395</v>
      </c>
      <c r="J58" s="415">
        <v>0</v>
      </c>
      <c r="K58" s="417"/>
    </row>
    <row r="59" spans="1:11" s="343" customFormat="1" ht="17.25" customHeight="1" x14ac:dyDescent="0.25">
      <c r="A59" s="434"/>
      <c r="B59" s="416" t="s">
        <v>690</v>
      </c>
      <c r="C59" s="428" t="s">
        <v>431</v>
      </c>
      <c r="D59" s="428" t="s">
        <v>431</v>
      </c>
      <c r="E59" s="420"/>
      <c r="F59" s="428" t="s">
        <v>431</v>
      </c>
      <c r="G59" s="428">
        <v>70431213</v>
      </c>
      <c r="H59" s="428" t="s">
        <v>431</v>
      </c>
      <c r="I59" s="428">
        <f t="shared" si="0"/>
        <v>70431213</v>
      </c>
      <c r="J59" s="415">
        <v>0</v>
      </c>
      <c r="K59" s="417"/>
    </row>
    <row r="60" spans="1:11" s="343" customFormat="1" ht="17.25" customHeight="1" x14ac:dyDescent="0.25">
      <c r="A60" s="434"/>
      <c r="B60" s="416" t="s">
        <v>580</v>
      </c>
      <c r="C60" s="428" t="s">
        <v>431</v>
      </c>
      <c r="D60" s="428" t="s">
        <v>431</v>
      </c>
      <c r="E60" s="420" t="s">
        <v>431</v>
      </c>
      <c r="F60" s="428">
        <v>2841551</v>
      </c>
      <c r="G60" s="428">
        <v>36364</v>
      </c>
      <c r="H60" s="428" t="s">
        <v>431</v>
      </c>
      <c r="I60" s="428">
        <f t="shared" si="0"/>
        <v>2877915</v>
      </c>
      <c r="J60" s="415">
        <v>0</v>
      </c>
      <c r="K60" s="417"/>
    </row>
    <row r="61" spans="1:11" s="343" customFormat="1" ht="17.25" customHeight="1" x14ac:dyDescent="0.25">
      <c r="A61" s="434"/>
      <c r="B61" s="416" t="s">
        <v>226</v>
      </c>
      <c r="C61" s="428" t="s">
        <v>431</v>
      </c>
      <c r="D61" s="420" t="s">
        <v>431</v>
      </c>
      <c r="E61" s="420" t="s">
        <v>431</v>
      </c>
      <c r="F61" s="428" t="s">
        <v>431</v>
      </c>
      <c r="G61" s="428">
        <v>74344258</v>
      </c>
      <c r="H61" s="428" t="s">
        <v>431</v>
      </c>
      <c r="I61" s="428">
        <f t="shared" si="0"/>
        <v>74344258</v>
      </c>
      <c r="J61" s="415">
        <v>118382539</v>
      </c>
      <c r="K61" s="417"/>
    </row>
    <row r="62" spans="1:11" s="343" customFormat="1" ht="17.25" customHeight="1" x14ac:dyDescent="0.25">
      <c r="A62" s="434"/>
      <c r="B62" s="416" t="s">
        <v>691</v>
      </c>
      <c r="C62" s="428" t="s">
        <v>431</v>
      </c>
      <c r="D62" s="428" t="s">
        <v>431</v>
      </c>
      <c r="E62" s="428" t="s">
        <v>431</v>
      </c>
      <c r="F62" s="428" t="s">
        <v>431</v>
      </c>
      <c r="G62" s="428">
        <v>41538071</v>
      </c>
      <c r="H62" s="428" t="s">
        <v>431</v>
      </c>
      <c r="I62" s="428">
        <f t="shared" si="0"/>
        <v>41538071</v>
      </c>
      <c r="J62" s="415">
        <v>0</v>
      </c>
      <c r="K62" s="417"/>
    </row>
    <row r="63" spans="1:11" s="343" customFormat="1" ht="17.25" customHeight="1" x14ac:dyDescent="0.25">
      <c r="A63" s="434"/>
      <c r="B63" s="416" t="s">
        <v>630</v>
      </c>
      <c r="C63" s="428" t="s">
        <v>431</v>
      </c>
      <c r="D63" s="428" t="s">
        <v>431</v>
      </c>
      <c r="E63" s="428" t="s">
        <v>431</v>
      </c>
      <c r="F63" s="428" t="s">
        <v>431</v>
      </c>
      <c r="G63" s="428">
        <v>327460064</v>
      </c>
      <c r="H63" s="428" t="s">
        <v>431</v>
      </c>
      <c r="I63" s="428">
        <f t="shared" si="0"/>
        <v>327460064</v>
      </c>
      <c r="J63" s="415">
        <v>0</v>
      </c>
      <c r="K63" s="417"/>
    </row>
    <row r="64" spans="1:11" s="343" customFormat="1" ht="17.25" customHeight="1" x14ac:dyDescent="0.25">
      <c r="A64" s="434"/>
      <c r="B64" s="416" t="s">
        <v>221</v>
      </c>
      <c r="C64" s="428" t="s">
        <v>431</v>
      </c>
      <c r="D64" s="420" t="s">
        <v>431</v>
      </c>
      <c r="E64" s="420" t="s">
        <v>431</v>
      </c>
      <c r="F64" s="428">
        <v>834497059</v>
      </c>
      <c r="G64" s="428">
        <v>2315865299</v>
      </c>
      <c r="H64" s="428" t="s">
        <v>431</v>
      </c>
      <c r="I64" s="428">
        <f t="shared" si="0"/>
        <v>3150362358</v>
      </c>
      <c r="J64" s="415">
        <v>2722211626</v>
      </c>
      <c r="K64" s="417"/>
    </row>
    <row r="65" spans="1:11" s="343" customFormat="1" ht="17.25" customHeight="1" x14ac:dyDescent="0.25">
      <c r="A65" s="434"/>
      <c r="B65" s="416" t="s">
        <v>447</v>
      </c>
      <c r="C65" s="428" t="s">
        <v>431</v>
      </c>
      <c r="D65" s="420" t="s">
        <v>431</v>
      </c>
      <c r="E65" s="420" t="s">
        <v>431</v>
      </c>
      <c r="F65" s="428">
        <v>312920</v>
      </c>
      <c r="G65" s="428">
        <v>11716931</v>
      </c>
      <c r="H65" s="428" t="s">
        <v>431</v>
      </c>
      <c r="I65" s="428">
        <f t="shared" si="0"/>
        <v>12029851</v>
      </c>
      <c r="J65" s="415">
        <v>0</v>
      </c>
      <c r="K65" s="417"/>
    </row>
    <row r="66" spans="1:11" s="344" customFormat="1" ht="17.25" customHeight="1" x14ac:dyDescent="0.25">
      <c r="A66" s="451"/>
      <c r="B66" s="448" t="s">
        <v>608</v>
      </c>
      <c r="C66" s="425">
        <f>SUM(C12:C65)</f>
        <v>0</v>
      </c>
      <c r="D66" s="425">
        <f>SUM(D12:D65)</f>
        <v>1424518680</v>
      </c>
      <c r="E66" s="425">
        <f t="shared" ref="E66:G66" si="1">SUM(E12:E65)</f>
        <v>268980945</v>
      </c>
      <c r="F66" s="425">
        <f>SUM(F12:F65)</f>
        <v>2825111638</v>
      </c>
      <c r="G66" s="425">
        <f t="shared" si="1"/>
        <v>11433184662</v>
      </c>
      <c r="H66" s="425">
        <f>SUM(H12:H65)</f>
        <v>323978209</v>
      </c>
      <c r="I66" s="425">
        <f>SUM(C66:H66)</f>
        <v>16275774134</v>
      </c>
      <c r="J66" s="425">
        <f>SUM(J12:J65)</f>
        <v>17947923571</v>
      </c>
      <c r="K66" s="451"/>
    </row>
    <row r="67" spans="1:11" s="344" customFormat="1" ht="17.25" customHeight="1" x14ac:dyDescent="0.25">
      <c r="A67" s="451"/>
      <c r="B67" s="448" t="s">
        <v>614</v>
      </c>
      <c r="C67" s="425"/>
      <c r="D67" s="425">
        <v>1046705621</v>
      </c>
      <c r="E67" s="425">
        <v>412970440</v>
      </c>
      <c r="F67" s="435">
        <v>2315844533</v>
      </c>
      <c r="G67" s="425">
        <v>14158219359</v>
      </c>
      <c r="H67" s="425">
        <v>14183618</v>
      </c>
      <c r="I67" s="415"/>
      <c r="J67" s="425">
        <f>SUM(D67:I67)</f>
        <v>17947923571</v>
      </c>
      <c r="K67" s="418"/>
    </row>
    <row r="68" spans="1:11" x14ac:dyDescent="0.2">
      <c r="A68" s="447"/>
      <c r="B68" s="440" t="s">
        <v>238</v>
      </c>
      <c r="C68" s="447"/>
      <c r="D68" s="441"/>
      <c r="E68" s="441"/>
      <c r="F68" s="449"/>
      <c r="G68" s="441"/>
      <c r="H68" s="441"/>
      <c r="I68" s="449"/>
      <c r="J68" s="447"/>
      <c r="K68" s="447"/>
    </row>
    <row r="69" spans="1:11" x14ac:dyDescent="0.2">
      <c r="A69" s="447"/>
      <c r="B69" s="447"/>
      <c r="C69" s="447"/>
      <c r="D69" s="441"/>
      <c r="E69" s="441"/>
      <c r="F69" s="449"/>
      <c r="G69" s="441"/>
      <c r="H69" s="441"/>
      <c r="I69" s="449"/>
      <c r="J69" s="441"/>
      <c r="K69" s="447"/>
    </row>
    <row r="70" spans="1:11" x14ac:dyDescent="0.2">
      <c r="A70" s="447"/>
      <c r="B70" s="447"/>
      <c r="C70" s="447"/>
      <c r="D70" s="447"/>
      <c r="E70" s="447"/>
      <c r="F70" s="421"/>
      <c r="G70" s="441"/>
      <c r="H70" s="447"/>
      <c r="I70" s="449"/>
      <c r="J70" s="447"/>
      <c r="K70" s="447"/>
    </row>
    <row r="71" spans="1:11" x14ac:dyDescent="0.2">
      <c r="A71" s="447"/>
      <c r="B71" s="447"/>
      <c r="C71" s="447"/>
      <c r="D71" s="447"/>
      <c r="E71" s="447"/>
      <c r="F71" s="421"/>
      <c r="G71" s="447"/>
      <c r="H71" s="432"/>
      <c r="I71" s="449"/>
      <c r="J71" s="441"/>
      <c r="K71" s="447"/>
    </row>
    <row r="72" spans="1:11" x14ac:dyDescent="0.2">
      <c r="A72" s="447"/>
      <c r="B72" s="447"/>
      <c r="C72" s="447"/>
      <c r="D72" s="447"/>
      <c r="E72" s="447"/>
      <c r="F72" s="449"/>
      <c r="G72" s="441"/>
      <c r="H72" s="447"/>
      <c r="I72" s="449"/>
      <c r="J72" s="441"/>
      <c r="K72" s="447"/>
    </row>
    <row r="73" spans="1:11" x14ac:dyDescent="0.2">
      <c r="A73" s="447"/>
      <c r="B73" s="447"/>
      <c r="C73" s="447"/>
      <c r="D73" s="447"/>
      <c r="E73" s="447"/>
      <c r="F73" s="421"/>
      <c r="G73" s="447"/>
      <c r="H73" s="447"/>
      <c r="I73" s="449"/>
      <c r="J73" s="447"/>
      <c r="K73" s="447"/>
    </row>
    <row r="74" spans="1:11" x14ac:dyDescent="0.2">
      <c r="A74" s="447"/>
      <c r="B74" s="427" t="s">
        <v>36</v>
      </c>
      <c r="C74" s="593" t="s">
        <v>22</v>
      </c>
      <c r="D74" s="593"/>
      <c r="E74" s="424"/>
      <c r="F74" s="433"/>
      <c r="G74" s="427" t="s">
        <v>39</v>
      </c>
      <c r="H74" s="450"/>
      <c r="I74" s="443"/>
      <c r="J74" s="446"/>
      <c r="K74" s="447"/>
    </row>
    <row r="75" spans="1:11" x14ac:dyDescent="0.2">
      <c r="A75" s="447"/>
      <c r="B75" s="437" t="s">
        <v>37</v>
      </c>
      <c r="C75" s="594" t="s">
        <v>38</v>
      </c>
      <c r="D75" s="594"/>
      <c r="E75" s="424"/>
      <c r="F75" s="433"/>
      <c r="G75" s="437" t="s">
        <v>40</v>
      </c>
      <c r="H75" s="450"/>
      <c r="I75" s="443"/>
      <c r="J75" s="450"/>
      <c r="K75" s="447"/>
    </row>
    <row r="76" spans="1:11" x14ac:dyDescent="0.2">
      <c r="I76" s="382"/>
    </row>
    <row r="77" spans="1:11" x14ac:dyDescent="0.2">
      <c r="D77" s="438">
        <f>+D66+'estado de resultados'!C20</f>
        <v>0</v>
      </c>
      <c r="E77" s="438">
        <f>+'estado de resultados'!C23+E66</f>
        <v>0</v>
      </c>
      <c r="F77" s="463">
        <f>+'estado de resultados'!C18+F66</f>
        <v>0</v>
      </c>
      <c r="G77" s="438"/>
      <c r="H77" s="438"/>
      <c r="I77" s="350"/>
    </row>
    <row r="83" spans="5:7" ht="15" x14ac:dyDescent="0.25">
      <c r="E83" s="370"/>
      <c r="F83" s="371"/>
      <c r="G83" s="371"/>
    </row>
    <row r="84" spans="5:7" ht="15" x14ac:dyDescent="0.25">
      <c r="E84" s="370"/>
      <c r="F84" s="371"/>
      <c r="G84" s="371"/>
    </row>
    <row r="85" spans="5:7" ht="15" x14ac:dyDescent="0.25">
      <c r="E85" s="370"/>
      <c r="F85" s="371"/>
      <c r="G85" s="371"/>
    </row>
    <row r="86" spans="5:7" ht="15" x14ac:dyDescent="0.25">
      <c r="E86" s="370"/>
      <c r="F86" s="371"/>
      <c r="G86" s="371"/>
    </row>
    <row r="87" spans="5:7" ht="15" x14ac:dyDescent="0.25">
      <c r="E87" s="370"/>
      <c r="F87" s="371"/>
      <c r="G87" s="371"/>
    </row>
    <row r="88" spans="5:7" ht="15" x14ac:dyDescent="0.25">
      <c r="E88" s="370"/>
      <c r="F88" s="371"/>
      <c r="G88" s="371"/>
    </row>
  </sheetData>
  <mergeCells count="15">
    <mergeCell ref="B10:B11"/>
    <mergeCell ref="C10:C11"/>
    <mergeCell ref="D10:D11"/>
    <mergeCell ref="E10:E11"/>
    <mergeCell ref="F10:F11"/>
    <mergeCell ref="B2:J2"/>
    <mergeCell ref="B4:J4"/>
    <mergeCell ref="B5:J5"/>
    <mergeCell ref="B6:J6"/>
    <mergeCell ref="B8:J8"/>
    <mergeCell ref="C74:D74"/>
    <mergeCell ref="C75:D75"/>
    <mergeCell ref="G10:G11"/>
    <mergeCell ref="H10:H11"/>
    <mergeCell ref="I10:J10"/>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53"/>
  <sheetViews>
    <sheetView showGridLines="0" workbookViewId="0">
      <selection activeCell="A6" sqref="A6:E6"/>
    </sheetView>
  </sheetViews>
  <sheetFormatPr baseColWidth="10" defaultRowHeight="15" x14ac:dyDescent="0.25"/>
  <cols>
    <col min="1" max="1" width="25" customWidth="1"/>
    <col min="2" max="2" width="26.85546875" customWidth="1"/>
    <col min="3" max="3" width="16.7109375" customWidth="1"/>
    <col min="4" max="5" width="21.85546875" customWidth="1"/>
    <col min="10" max="10" width="14.5703125" bestFit="1" customWidth="1"/>
  </cols>
  <sheetData>
    <row r="1" spans="1:6" x14ac:dyDescent="0.25">
      <c r="A1" s="1"/>
      <c r="B1" s="1"/>
      <c r="C1" s="1"/>
      <c r="E1" s="187" t="s">
        <v>321</v>
      </c>
    </row>
    <row r="2" spans="1:6" x14ac:dyDescent="0.25">
      <c r="A2" s="1"/>
      <c r="B2" s="1"/>
      <c r="C2" s="1"/>
    </row>
    <row r="3" spans="1:6" ht="15.75" x14ac:dyDescent="0.25">
      <c r="A3" s="564" t="s">
        <v>0</v>
      </c>
      <c r="B3" s="564"/>
      <c r="C3" s="564"/>
      <c r="D3" s="564"/>
      <c r="E3" s="564"/>
      <c r="F3" s="41"/>
    </row>
    <row r="4" spans="1:6" ht="15.75" x14ac:dyDescent="0.25">
      <c r="A4" s="171"/>
      <c r="B4" s="171"/>
      <c r="C4" s="171"/>
      <c r="D4" s="171"/>
      <c r="E4" s="171"/>
      <c r="F4" s="161"/>
    </row>
    <row r="5" spans="1:6" ht="15.75" x14ac:dyDescent="0.25">
      <c r="A5" s="564" t="s">
        <v>46</v>
      </c>
      <c r="B5" s="564"/>
      <c r="C5" s="564"/>
      <c r="D5" s="564"/>
      <c r="E5" s="564"/>
      <c r="F5" s="41"/>
    </row>
    <row r="6" spans="1:6" ht="15.75" x14ac:dyDescent="0.25">
      <c r="A6" s="587" t="s">
        <v>622</v>
      </c>
      <c r="B6" s="587"/>
      <c r="C6" s="587"/>
      <c r="D6" s="587"/>
      <c r="E6" s="587"/>
      <c r="F6" s="129"/>
    </row>
    <row r="7" spans="1:6" ht="15.75" x14ac:dyDescent="0.25">
      <c r="A7" s="587" t="s">
        <v>135</v>
      </c>
      <c r="B7" s="587"/>
      <c r="C7" s="587"/>
      <c r="D7" s="587"/>
      <c r="E7" s="587"/>
      <c r="F7" s="129"/>
    </row>
    <row r="8" spans="1:6" ht="15.75" x14ac:dyDescent="0.25">
      <c r="A8" s="587" t="s">
        <v>322</v>
      </c>
      <c r="B8" s="587"/>
      <c r="C8" s="587"/>
      <c r="D8" s="587"/>
      <c r="E8" s="587"/>
      <c r="F8" s="129"/>
    </row>
    <row r="9" spans="1:6" x14ac:dyDescent="0.25">
      <c r="A9" s="1"/>
      <c r="B9" s="1"/>
      <c r="C9" s="1"/>
      <c r="D9" s="1"/>
      <c r="E9" s="1"/>
    </row>
    <row r="10" spans="1:6" x14ac:dyDescent="0.25">
      <c r="A10" s="613" t="s">
        <v>323</v>
      </c>
      <c r="B10" s="613"/>
      <c r="C10" s="589" t="s">
        <v>324</v>
      </c>
      <c r="D10" s="614" t="s">
        <v>325</v>
      </c>
      <c r="E10" s="614"/>
    </row>
    <row r="11" spans="1:6" x14ac:dyDescent="0.25">
      <c r="A11" s="613"/>
      <c r="B11" s="613"/>
      <c r="C11" s="589"/>
      <c r="D11" s="130" t="s">
        <v>609</v>
      </c>
      <c r="E11" s="130" t="s">
        <v>612</v>
      </c>
    </row>
    <row r="12" spans="1:6" x14ac:dyDescent="0.25">
      <c r="A12" s="148"/>
      <c r="B12" s="136"/>
      <c r="C12" s="16"/>
      <c r="D12" s="16"/>
      <c r="E12" s="149"/>
    </row>
    <row r="13" spans="1:6" x14ac:dyDescent="0.25">
      <c r="A13" s="148" t="s">
        <v>326</v>
      </c>
      <c r="B13" s="136"/>
      <c r="C13" s="18"/>
      <c r="D13" s="150">
        <f>SUM(D14:D15)</f>
        <v>17561771890</v>
      </c>
      <c r="E13" s="150">
        <f>SUM(E14:E15)</f>
        <v>21164843965</v>
      </c>
    </row>
    <row r="14" spans="1:6" x14ac:dyDescent="0.25">
      <c r="A14" s="151"/>
      <c r="B14" s="152" t="s">
        <v>327</v>
      </c>
      <c r="C14" s="159" t="s">
        <v>328</v>
      </c>
      <c r="D14" s="153">
        <f>17561771890-D15</f>
        <v>17088244276</v>
      </c>
      <c r="E14" s="153">
        <v>19172016607</v>
      </c>
    </row>
    <row r="15" spans="1:6" x14ac:dyDescent="0.25">
      <c r="A15" s="151"/>
      <c r="B15" s="152" t="s">
        <v>329</v>
      </c>
      <c r="C15" s="159" t="s">
        <v>328</v>
      </c>
      <c r="D15" s="153">
        <v>473527614</v>
      </c>
      <c r="E15" s="153">
        <v>1992827358</v>
      </c>
    </row>
    <row r="16" spans="1:6" x14ac:dyDescent="0.25">
      <c r="A16" s="148"/>
      <c r="B16" s="136"/>
      <c r="C16" s="17"/>
      <c r="D16" s="18"/>
      <c r="E16" s="149"/>
    </row>
    <row r="17" spans="1:5" x14ac:dyDescent="0.25">
      <c r="A17" s="151" t="s">
        <v>330</v>
      </c>
      <c r="B17" s="152"/>
      <c r="C17" s="159" t="s">
        <v>331</v>
      </c>
      <c r="D17" s="172">
        <v>72</v>
      </c>
      <c r="E17" s="172">
        <v>71</v>
      </c>
    </row>
    <row r="18" spans="1:5" x14ac:dyDescent="0.25">
      <c r="A18" s="151" t="s">
        <v>445</v>
      </c>
      <c r="B18" s="152"/>
      <c r="C18" s="159" t="s">
        <v>328</v>
      </c>
      <c r="D18" s="153">
        <f>+'Anexo H'!I13</f>
        <v>55094290</v>
      </c>
      <c r="E18" s="153">
        <v>36160063</v>
      </c>
    </row>
    <row r="19" spans="1:5" x14ac:dyDescent="0.25">
      <c r="A19" s="151" t="s">
        <v>332</v>
      </c>
      <c r="B19" s="152"/>
      <c r="C19" s="159" t="s">
        <v>331</v>
      </c>
      <c r="D19" s="142">
        <v>0</v>
      </c>
      <c r="E19" s="154">
        <v>0</v>
      </c>
    </row>
    <row r="20" spans="1:5" x14ac:dyDescent="0.25">
      <c r="A20" s="151" t="s">
        <v>333</v>
      </c>
      <c r="B20" s="152"/>
      <c r="C20" s="142"/>
      <c r="D20" s="142"/>
      <c r="E20" s="154"/>
    </row>
    <row r="21" spans="1:5" x14ac:dyDescent="0.25">
      <c r="A21" s="155"/>
      <c r="B21" s="156"/>
      <c r="C21" s="157"/>
      <c r="D21" s="157"/>
      <c r="E21" s="158"/>
    </row>
    <row r="22" spans="1:5" x14ac:dyDescent="0.25">
      <c r="A22" s="21" t="s">
        <v>34</v>
      </c>
      <c r="B22" s="1"/>
      <c r="C22" s="1"/>
      <c r="D22" s="1"/>
      <c r="E22" s="1"/>
    </row>
    <row r="23" spans="1:5" x14ac:dyDescent="0.25">
      <c r="A23" s="1"/>
      <c r="B23" s="1"/>
      <c r="C23" s="1"/>
      <c r="D23" s="1"/>
      <c r="E23" s="1"/>
    </row>
    <row r="24" spans="1:5" x14ac:dyDescent="0.25">
      <c r="A24" s="1"/>
      <c r="B24" s="1"/>
      <c r="C24" s="1"/>
      <c r="D24" s="1"/>
      <c r="E24" s="1"/>
    </row>
    <row r="25" spans="1:5" x14ac:dyDescent="0.25">
      <c r="A25" s="20" t="s">
        <v>36</v>
      </c>
      <c r="C25" s="20" t="s">
        <v>22</v>
      </c>
      <c r="D25" s="20"/>
      <c r="E25" s="20" t="s">
        <v>39</v>
      </c>
    </row>
    <row r="26" spans="1:5" x14ac:dyDescent="0.25">
      <c r="A26" s="1" t="s">
        <v>37</v>
      </c>
      <c r="C26" s="1" t="s">
        <v>38</v>
      </c>
      <c r="D26" s="1"/>
      <c r="E26" s="1" t="s">
        <v>40</v>
      </c>
    </row>
    <row r="37" spans="9:14" ht="15.75" x14ac:dyDescent="0.25">
      <c r="I37" s="160"/>
      <c r="J37" s="160"/>
      <c r="K37" s="160"/>
      <c r="L37" s="160"/>
      <c r="M37" s="160"/>
      <c r="N37" s="161"/>
    </row>
    <row r="38" spans="9:14" ht="15.75" x14ac:dyDescent="0.25">
      <c r="I38" s="160"/>
      <c r="J38" s="160"/>
      <c r="K38" s="160"/>
      <c r="L38" s="160"/>
      <c r="M38" s="160"/>
      <c r="N38" s="161"/>
    </row>
    <row r="39" spans="9:14" ht="16.5" thickBot="1" x14ac:dyDescent="0.3">
      <c r="I39" s="25"/>
      <c r="J39" s="25"/>
      <c r="K39" s="25"/>
      <c r="L39" s="25"/>
      <c r="M39" s="25"/>
      <c r="N39" s="161"/>
    </row>
    <row r="40" spans="9:14" ht="16.5" thickBot="1" x14ac:dyDescent="0.3">
      <c r="I40" s="609" t="s">
        <v>334</v>
      </c>
      <c r="J40" s="610"/>
      <c r="K40" s="603" t="s">
        <v>335</v>
      </c>
      <c r="L40" s="605" t="s">
        <v>109</v>
      </c>
      <c r="M40" s="606"/>
      <c r="N40" s="161"/>
    </row>
    <row r="41" spans="9:14" ht="16.5" thickBot="1" x14ac:dyDescent="0.3">
      <c r="I41" s="611"/>
      <c r="J41" s="612"/>
      <c r="K41" s="604"/>
      <c r="L41" s="162">
        <v>43281</v>
      </c>
      <c r="M41" s="162">
        <v>42916</v>
      </c>
      <c r="N41" s="161"/>
    </row>
    <row r="42" spans="9:14" ht="16.5" thickBot="1" x14ac:dyDescent="0.3">
      <c r="I42" s="163" t="s">
        <v>336</v>
      </c>
      <c r="J42" s="164"/>
      <c r="K42" s="165"/>
      <c r="L42" s="165"/>
      <c r="M42" s="165"/>
      <c r="N42" s="161"/>
    </row>
    <row r="43" spans="9:14" ht="16.5" thickBot="1" x14ac:dyDescent="0.3">
      <c r="I43" s="163"/>
      <c r="J43" s="164" t="s">
        <v>337</v>
      </c>
      <c r="K43" s="166" t="s">
        <v>338</v>
      </c>
      <c r="L43" s="167">
        <v>13251446534</v>
      </c>
      <c r="M43" s="167">
        <v>7389294187</v>
      </c>
      <c r="N43" s="161"/>
    </row>
    <row r="44" spans="9:14" ht="16.5" thickBot="1" x14ac:dyDescent="0.3">
      <c r="I44" s="163"/>
      <c r="J44" s="164" t="s">
        <v>339</v>
      </c>
      <c r="K44" s="166"/>
      <c r="L44" s="166"/>
      <c r="M44" s="168"/>
      <c r="N44" s="161"/>
    </row>
    <row r="45" spans="9:14" ht="16.5" thickBot="1" x14ac:dyDescent="0.3">
      <c r="I45" s="163"/>
      <c r="J45" s="164"/>
      <c r="K45" s="169"/>
      <c r="L45" s="169"/>
      <c r="M45" s="169"/>
      <c r="N45" s="161"/>
    </row>
    <row r="46" spans="9:14" ht="16.5" thickBot="1" x14ac:dyDescent="0.3">
      <c r="I46" s="607" t="s">
        <v>340</v>
      </c>
      <c r="J46" s="608"/>
      <c r="K46" s="165" t="s">
        <v>341</v>
      </c>
      <c r="L46" s="165">
        <v>50</v>
      </c>
      <c r="M46" s="165" t="s">
        <v>342</v>
      </c>
      <c r="N46" s="161"/>
    </row>
    <row r="47" spans="9:14" ht="16.5" thickBot="1" x14ac:dyDescent="0.3">
      <c r="I47" s="163"/>
      <c r="J47" s="164"/>
      <c r="K47" s="166"/>
      <c r="L47" s="166"/>
      <c r="M47" s="168"/>
      <c r="N47" s="161"/>
    </row>
    <row r="48" spans="9:14" ht="16.5" thickBot="1" x14ac:dyDescent="0.3">
      <c r="I48" s="607" t="s">
        <v>343</v>
      </c>
      <c r="J48" s="608"/>
      <c r="K48" s="166" t="s">
        <v>338</v>
      </c>
      <c r="L48" s="167">
        <v>20738489</v>
      </c>
      <c r="M48" s="167">
        <v>15887829</v>
      </c>
      <c r="N48" s="161"/>
    </row>
    <row r="49" spans="9:14" ht="16.5" thickBot="1" x14ac:dyDescent="0.3">
      <c r="I49" s="163"/>
      <c r="J49" s="164"/>
      <c r="K49" s="166"/>
      <c r="L49" s="166"/>
      <c r="M49" s="168"/>
      <c r="N49" s="161"/>
    </row>
    <row r="50" spans="9:14" ht="16.5" thickBot="1" x14ac:dyDescent="0.3">
      <c r="I50" s="607" t="s">
        <v>344</v>
      </c>
      <c r="J50" s="608"/>
      <c r="K50" s="165" t="s">
        <v>341</v>
      </c>
      <c r="L50" s="166" t="s">
        <v>345</v>
      </c>
      <c r="M50" s="168" t="s">
        <v>346</v>
      </c>
      <c r="N50" s="161"/>
    </row>
    <row r="51" spans="9:14" ht="16.5" thickBot="1" x14ac:dyDescent="0.3">
      <c r="I51" s="163"/>
      <c r="J51" s="164"/>
      <c r="K51" s="166"/>
      <c r="L51" s="166"/>
      <c r="M51" s="168"/>
      <c r="N51" s="161"/>
    </row>
    <row r="52" spans="9:14" ht="16.5" thickBot="1" x14ac:dyDescent="0.3">
      <c r="I52" s="163" t="s">
        <v>347</v>
      </c>
      <c r="J52" s="164"/>
      <c r="K52" s="166" t="s">
        <v>348</v>
      </c>
      <c r="L52" s="166" t="s">
        <v>345</v>
      </c>
      <c r="M52" s="166" t="s">
        <v>346</v>
      </c>
      <c r="N52" s="161"/>
    </row>
    <row r="53" spans="9:14" ht="16.5" thickBot="1" x14ac:dyDescent="0.3">
      <c r="I53" s="170"/>
      <c r="J53" s="165"/>
      <c r="K53" s="168" t="s">
        <v>348</v>
      </c>
      <c r="L53" s="168" t="s">
        <v>345</v>
      </c>
      <c r="M53" s="168" t="s">
        <v>346</v>
      </c>
      <c r="N53" s="161"/>
    </row>
  </sheetData>
  <mergeCells count="14">
    <mergeCell ref="A3:E3"/>
    <mergeCell ref="A7:E7"/>
    <mergeCell ref="I40:J41"/>
    <mergeCell ref="A5:E5"/>
    <mergeCell ref="A6:E6"/>
    <mergeCell ref="A8:E8"/>
    <mergeCell ref="A10:B11"/>
    <mergeCell ref="C10:C11"/>
    <mergeCell ref="D10:E10"/>
    <mergeCell ref="K40:K41"/>
    <mergeCell ref="L40:M40"/>
    <mergeCell ref="I46:J46"/>
    <mergeCell ref="I48:J48"/>
    <mergeCell ref="I50:J5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topLeftCell="A7" workbookViewId="0">
      <selection activeCell="E22" sqref="E22"/>
    </sheetView>
  </sheetViews>
  <sheetFormatPr baseColWidth="10" defaultRowHeight="15" x14ac:dyDescent="0.25"/>
  <cols>
    <col min="1" max="1" width="18.5703125" customWidth="1"/>
    <col min="2" max="2" width="39.140625" customWidth="1"/>
    <col min="3" max="3" width="15.140625" style="14" customWidth="1"/>
    <col min="5" max="5" width="14.5703125" bestFit="1" customWidth="1"/>
    <col min="9" max="9" width="12" bestFit="1" customWidth="1"/>
  </cols>
  <sheetData>
    <row r="1" spans="1:12" x14ac:dyDescent="0.25">
      <c r="A1" s="1"/>
      <c r="B1" s="1"/>
      <c r="C1" s="43"/>
      <c r="D1" s="1"/>
      <c r="E1" s="1"/>
      <c r="F1" s="12" t="s">
        <v>106</v>
      </c>
    </row>
    <row r="2" spans="1:12" ht="15.75" x14ac:dyDescent="0.25">
      <c r="A2" s="564" t="s">
        <v>0</v>
      </c>
      <c r="B2" s="564"/>
      <c r="C2" s="564"/>
      <c r="D2" s="564"/>
      <c r="E2" s="564"/>
      <c r="F2" s="564"/>
    </row>
    <row r="3" spans="1:12" ht="15.75" x14ac:dyDescent="0.25">
      <c r="B3" s="41"/>
      <c r="C3" s="44"/>
      <c r="D3" s="41"/>
      <c r="E3" s="41"/>
      <c r="F3" s="41"/>
      <c r="G3" s="41"/>
      <c r="H3" s="41"/>
      <c r="I3" s="41"/>
      <c r="J3" s="41"/>
      <c r="K3" s="41"/>
      <c r="L3" s="41"/>
    </row>
    <row r="4" spans="1:12" ht="15.75" x14ac:dyDescent="0.25">
      <c r="A4" s="564" t="s">
        <v>46</v>
      </c>
      <c r="B4" s="564"/>
      <c r="C4" s="564"/>
      <c r="D4" s="564"/>
      <c r="E4" s="564"/>
      <c r="F4" s="564"/>
      <c r="G4" s="41"/>
      <c r="H4" s="41"/>
      <c r="I4" s="41"/>
      <c r="J4" s="41"/>
      <c r="K4" s="41"/>
      <c r="L4" s="41"/>
    </row>
    <row r="5" spans="1:12" ht="15.75" x14ac:dyDescent="0.25">
      <c r="A5" s="587" t="s">
        <v>622</v>
      </c>
      <c r="B5" s="587"/>
      <c r="C5" s="587"/>
      <c r="D5" s="587"/>
      <c r="E5" s="587"/>
      <c r="F5" s="587"/>
      <c r="G5" s="42"/>
      <c r="H5" s="42"/>
      <c r="I5" s="42"/>
      <c r="J5" s="42"/>
      <c r="K5" s="42"/>
      <c r="L5" s="42"/>
    </row>
    <row r="6" spans="1:12" ht="15.75" x14ac:dyDescent="0.25">
      <c r="A6" s="587" t="s">
        <v>23</v>
      </c>
      <c r="B6" s="587"/>
      <c r="C6" s="587"/>
      <c r="D6" s="587"/>
      <c r="E6" s="587"/>
      <c r="F6" s="587"/>
      <c r="G6" s="42"/>
      <c r="H6" s="42"/>
      <c r="I6" s="42"/>
      <c r="J6" s="42"/>
      <c r="K6" s="42"/>
      <c r="L6" s="42"/>
    </row>
    <row r="7" spans="1:12" ht="15.75" x14ac:dyDescent="0.25">
      <c r="A7" s="57"/>
      <c r="B7" s="57"/>
      <c r="C7" s="57"/>
      <c r="D7" s="57"/>
      <c r="E7" s="57"/>
      <c r="F7" s="57"/>
      <c r="G7" s="42"/>
      <c r="H7" s="42"/>
      <c r="I7" s="42"/>
      <c r="J7" s="42"/>
      <c r="K7" s="42"/>
      <c r="L7" s="42"/>
    </row>
    <row r="8" spans="1:12" ht="18" x14ac:dyDescent="0.25">
      <c r="A8" s="588" t="s">
        <v>117</v>
      </c>
      <c r="B8" s="588"/>
      <c r="C8" s="588"/>
      <c r="D8" s="588"/>
      <c r="E8" s="588"/>
      <c r="F8" s="588"/>
    </row>
    <row r="10" spans="1:12" x14ac:dyDescent="0.25">
      <c r="A10" s="582" t="s">
        <v>107</v>
      </c>
      <c r="B10" s="582"/>
      <c r="C10" s="615" t="s">
        <v>109</v>
      </c>
      <c r="D10" s="615"/>
      <c r="E10" s="615"/>
      <c r="F10" s="615"/>
    </row>
    <row r="11" spans="1:12" x14ac:dyDescent="0.25">
      <c r="A11" s="582"/>
      <c r="B11" s="582"/>
      <c r="C11" s="584">
        <v>43738</v>
      </c>
      <c r="D11" s="584"/>
      <c r="E11" s="584">
        <v>43373</v>
      </c>
      <c r="F11" s="584"/>
    </row>
    <row r="12" spans="1:12" x14ac:dyDescent="0.25">
      <c r="A12" s="616" t="s">
        <v>108</v>
      </c>
      <c r="B12" s="46" t="s">
        <v>110</v>
      </c>
      <c r="C12" s="52">
        <f>+Balance!D16</f>
        <v>12389198424</v>
      </c>
      <c r="D12" s="619">
        <f>+C12/C13</f>
        <v>0.79796560918244419</v>
      </c>
      <c r="E12" s="47">
        <f>+Balance!E16</f>
        <v>8948090636</v>
      </c>
      <c r="F12" s="619">
        <f>+E12/E13</f>
        <v>0.79341404679985406</v>
      </c>
    </row>
    <row r="13" spans="1:12" x14ac:dyDescent="0.25">
      <c r="A13" s="617"/>
      <c r="B13" s="54" t="s">
        <v>111</v>
      </c>
      <c r="C13" s="52">
        <f>+Balance!I16</f>
        <v>15525980420</v>
      </c>
      <c r="D13" s="620"/>
      <c r="E13" s="52">
        <f>+Balance!J16</f>
        <v>11277958428</v>
      </c>
      <c r="F13" s="620"/>
    </row>
    <row r="14" spans="1:12" x14ac:dyDescent="0.25">
      <c r="A14" s="50"/>
      <c r="B14" s="48"/>
      <c r="C14" s="53"/>
      <c r="D14" s="51"/>
      <c r="E14" s="49"/>
      <c r="F14" s="51"/>
    </row>
    <row r="15" spans="1:12" x14ac:dyDescent="0.25">
      <c r="A15" s="616" t="s">
        <v>112</v>
      </c>
      <c r="B15" s="46" t="s">
        <v>113</v>
      </c>
      <c r="C15" s="52">
        <f>+Balance!I20</f>
        <v>15525980420</v>
      </c>
      <c r="D15" s="619">
        <f>+C15/C16</f>
        <v>0.74806765777365325</v>
      </c>
      <c r="E15" s="47">
        <f>+Balance!J20</f>
        <v>11277958428</v>
      </c>
      <c r="F15" s="619">
        <f>+E15/E16</f>
        <v>0.56656036871043958</v>
      </c>
    </row>
    <row r="16" spans="1:12" x14ac:dyDescent="0.25">
      <c r="A16" s="617"/>
      <c r="B16" s="54" t="s">
        <v>114</v>
      </c>
      <c r="C16" s="52">
        <f>+Balance!I24</f>
        <v>20754781013</v>
      </c>
      <c r="D16" s="620"/>
      <c r="E16" s="52">
        <f>+Balance!J24</f>
        <v>19906013641</v>
      </c>
      <c r="F16" s="620"/>
    </row>
    <row r="17" spans="1:7" x14ac:dyDescent="0.25">
      <c r="A17" s="50"/>
      <c r="B17" s="48"/>
      <c r="C17" s="53"/>
      <c r="D17" s="51"/>
      <c r="E17" s="49"/>
      <c r="F17" s="51"/>
    </row>
    <row r="18" spans="1:7" x14ac:dyDescent="0.25">
      <c r="A18" s="616" t="s">
        <v>115</v>
      </c>
      <c r="B18" s="46" t="s">
        <v>196</v>
      </c>
      <c r="C18" s="52">
        <f>+'estado de resultados'!C22</f>
        <v>2689809449</v>
      </c>
      <c r="D18" s="619">
        <f>+C18/C19</f>
        <v>0.14671192410254105</v>
      </c>
      <c r="E18" s="47">
        <f>+'estado de resultados'!D22</f>
        <v>4129704399</v>
      </c>
      <c r="F18" s="619">
        <f>+E18/E19</f>
        <v>0.25508882915844605</v>
      </c>
    </row>
    <row r="19" spans="1:7" s="236" customFormat="1" x14ac:dyDescent="0.25">
      <c r="A19" s="617"/>
      <c r="B19" s="55" t="s">
        <v>197</v>
      </c>
      <c r="C19" s="56">
        <f>+Balance!I24-'estado de resultados'!C24</f>
        <v>18333952509</v>
      </c>
      <c r="D19" s="620"/>
      <c r="E19" s="56">
        <f>+Balance!J24-'estado de resultados'!D24</f>
        <v>16189279682</v>
      </c>
      <c r="F19" s="620"/>
    </row>
    <row r="20" spans="1:7" x14ac:dyDescent="0.25">
      <c r="A20" s="618"/>
      <c r="B20" s="55"/>
      <c r="C20" s="56"/>
      <c r="D20" s="270"/>
      <c r="E20" s="269"/>
      <c r="F20" s="270"/>
    </row>
    <row r="22" spans="1:7" x14ac:dyDescent="0.25">
      <c r="A22" s="45" t="s">
        <v>116</v>
      </c>
    </row>
    <row r="25" spans="1:7" x14ac:dyDescent="0.25">
      <c r="B25" s="20" t="s">
        <v>36</v>
      </c>
      <c r="C25" s="58" t="s">
        <v>22</v>
      </c>
      <c r="D25" s="20"/>
      <c r="E25" s="20" t="s">
        <v>39</v>
      </c>
      <c r="G25" s="1"/>
    </row>
    <row r="26" spans="1:7" x14ac:dyDescent="0.25">
      <c r="B26" s="1" t="s">
        <v>37</v>
      </c>
      <c r="C26" s="59" t="s">
        <v>38</v>
      </c>
      <c r="D26" s="1"/>
      <c r="E26" s="1" t="s">
        <v>40</v>
      </c>
      <c r="G26" s="1"/>
    </row>
  </sheetData>
  <mergeCells count="18">
    <mergeCell ref="A2:F2"/>
    <mergeCell ref="A4:F4"/>
    <mergeCell ref="A5:F5"/>
    <mergeCell ref="A6:F6"/>
    <mergeCell ref="A8:F8"/>
    <mergeCell ref="C10:F10"/>
    <mergeCell ref="A10:B11"/>
    <mergeCell ref="A12:A13"/>
    <mergeCell ref="A15:A16"/>
    <mergeCell ref="A18:A20"/>
    <mergeCell ref="D12:D13"/>
    <mergeCell ref="D15:D16"/>
    <mergeCell ref="F12:F13"/>
    <mergeCell ref="F15:F16"/>
    <mergeCell ref="E11:F11"/>
    <mergeCell ref="C11:D11"/>
    <mergeCell ref="D18:D19"/>
    <mergeCell ref="F18:F19"/>
  </mergeCells>
  <pageMargins left="0.7" right="0.7" top="0.75" bottom="0.75" header="0.3" footer="0.3"/>
  <pageSetup orientation="portrait" r:id="rId1"/>
  <ignoredErrors>
    <ignoredError sqref="E18 E15 E12"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93"/>
  <sheetViews>
    <sheetView showGridLines="0" zoomScaleNormal="100" workbookViewId="0">
      <selection activeCell="B6" sqref="B6"/>
    </sheetView>
  </sheetViews>
  <sheetFormatPr baseColWidth="10" defaultRowHeight="14.25" x14ac:dyDescent="0.2"/>
  <cols>
    <col min="1" max="1" width="5.7109375" style="1" customWidth="1"/>
    <col min="2" max="2" width="54.7109375" style="352" customWidth="1"/>
    <col min="3" max="3" width="37" style="352" customWidth="1"/>
    <col min="4" max="4" width="21.42578125" style="352" bestFit="1" customWidth="1"/>
    <col min="5" max="5" width="20.28515625" style="352" customWidth="1"/>
    <col min="6" max="6" width="12" style="1" customWidth="1"/>
    <col min="7" max="16384" width="11.42578125" style="1"/>
  </cols>
  <sheetData>
    <row r="1" spans="2:4" ht="30" customHeight="1" x14ac:dyDescent="0.2">
      <c r="B1" s="564" t="s">
        <v>0</v>
      </c>
      <c r="C1" s="564"/>
      <c r="D1" s="564"/>
    </row>
    <row r="2" spans="2:4" x14ac:dyDescent="0.2">
      <c r="D2" s="396" t="s">
        <v>705</v>
      </c>
    </row>
    <row r="3" spans="2:4" ht="15" x14ac:dyDescent="0.25">
      <c r="B3" s="624" t="s">
        <v>45</v>
      </c>
      <c r="C3" s="624"/>
      <c r="D3" s="624"/>
    </row>
    <row r="5" spans="2:4" ht="15" x14ac:dyDescent="0.25">
      <c r="B5" s="625" t="s">
        <v>1</v>
      </c>
      <c r="C5" s="625"/>
      <c r="D5" s="625"/>
    </row>
    <row r="7" spans="2:4" ht="15" x14ac:dyDescent="0.25">
      <c r="B7" s="395" t="s">
        <v>589</v>
      </c>
    </row>
    <row r="9" spans="2:4" x14ac:dyDescent="0.2">
      <c r="B9" s="352" t="s">
        <v>2</v>
      </c>
    </row>
    <row r="10" spans="2:4" ht="30" x14ac:dyDescent="0.2">
      <c r="B10" s="2" t="s">
        <v>3</v>
      </c>
      <c r="C10" s="206" t="s">
        <v>6</v>
      </c>
      <c r="D10" s="206" t="s">
        <v>7</v>
      </c>
    </row>
    <row r="11" spans="2:4" x14ac:dyDescent="0.2">
      <c r="B11" s="4" t="s">
        <v>4</v>
      </c>
      <c r="C11" s="4" t="s">
        <v>4</v>
      </c>
      <c r="D11" s="5">
        <v>0</v>
      </c>
    </row>
    <row r="12" spans="2:4" x14ac:dyDescent="0.2">
      <c r="B12" s="4" t="s">
        <v>4</v>
      </c>
      <c r="C12" s="4" t="s">
        <v>4</v>
      </c>
      <c r="D12" s="5">
        <v>0</v>
      </c>
    </row>
    <row r="13" spans="2:4" ht="15" x14ac:dyDescent="0.25">
      <c r="B13" s="6" t="s">
        <v>5</v>
      </c>
      <c r="C13" s="6" t="s">
        <v>4</v>
      </c>
      <c r="D13" s="7">
        <v>0</v>
      </c>
    </row>
    <row r="15" spans="2:4" x14ac:dyDescent="0.2">
      <c r="B15" s="352" t="s">
        <v>8</v>
      </c>
    </row>
    <row r="16" spans="2:4" ht="30" x14ac:dyDescent="0.2">
      <c r="B16" s="2" t="s">
        <v>3</v>
      </c>
      <c r="C16" s="206" t="s">
        <v>320</v>
      </c>
      <c r="D16" s="206" t="s">
        <v>260</v>
      </c>
    </row>
    <row r="17" spans="2:4" x14ac:dyDescent="0.2">
      <c r="B17" s="4" t="s">
        <v>9</v>
      </c>
      <c r="C17" s="8">
        <v>10780000000</v>
      </c>
      <c r="D17" s="5">
        <v>0.95</v>
      </c>
    </row>
    <row r="19" spans="2:4" x14ac:dyDescent="0.2">
      <c r="B19" s="352" t="s">
        <v>10</v>
      </c>
    </row>
    <row r="20" spans="2:4" ht="30" x14ac:dyDescent="0.2">
      <c r="B20" s="2" t="s">
        <v>3</v>
      </c>
      <c r="C20" s="206" t="s">
        <v>320</v>
      </c>
      <c r="D20" s="206" t="s">
        <v>260</v>
      </c>
    </row>
    <row r="21" spans="2:4" x14ac:dyDescent="0.2">
      <c r="B21" s="4" t="s">
        <v>12</v>
      </c>
      <c r="C21" s="8">
        <v>10780000000</v>
      </c>
      <c r="D21" s="5">
        <v>0.95</v>
      </c>
    </row>
    <row r="22" spans="2:4" x14ac:dyDescent="0.2">
      <c r="B22" s="4" t="s">
        <v>11</v>
      </c>
      <c r="C22" s="8">
        <v>570000000</v>
      </c>
      <c r="D22" s="5">
        <v>0.05</v>
      </c>
    </row>
    <row r="23" spans="2:4" ht="15" x14ac:dyDescent="0.25">
      <c r="B23" s="6" t="s">
        <v>5</v>
      </c>
      <c r="C23" s="11">
        <f>SUM(C21:C22)</f>
        <v>11350000000</v>
      </c>
      <c r="D23" s="7">
        <f>SUM(D21:D22)</f>
        <v>1</v>
      </c>
    </row>
    <row r="24" spans="2:4" ht="15" x14ac:dyDescent="0.25">
      <c r="B24" s="9"/>
      <c r="C24" s="9"/>
      <c r="D24" s="10"/>
    </row>
    <row r="25" spans="2:4" x14ac:dyDescent="0.2">
      <c r="B25" s="352" t="s">
        <v>13</v>
      </c>
    </row>
    <row r="26" spans="2:4" ht="15" x14ac:dyDescent="0.25">
      <c r="B26" s="353" t="s">
        <v>14</v>
      </c>
      <c r="C26" s="353" t="s">
        <v>3</v>
      </c>
    </row>
    <row r="27" spans="2:4" x14ac:dyDescent="0.2">
      <c r="B27" s="4" t="s">
        <v>15</v>
      </c>
      <c r="C27" s="4" t="s">
        <v>20</v>
      </c>
    </row>
    <row r="28" spans="2:4" x14ac:dyDescent="0.2">
      <c r="B28" s="4" t="s">
        <v>16</v>
      </c>
      <c r="C28" s="4" t="s">
        <v>692</v>
      </c>
    </row>
    <row r="29" spans="2:4" x14ac:dyDescent="0.2">
      <c r="B29" s="4" t="s">
        <v>16</v>
      </c>
      <c r="C29" s="4" t="s">
        <v>298</v>
      </c>
    </row>
    <row r="30" spans="2:4" x14ac:dyDescent="0.2">
      <c r="B30" s="4" t="s">
        <v>17</v>
      </c>
      <c r="C30" s="4" t="s">
        <v>20</v>
      </c>
    </row>
    <row r="31" spans="2:4" x14ac:dyDescent="0.2">
      <c r="B31" s="4" t="s">
        <v>353</v>
      </c>
      <c r="C31" s="4" t="s">
        <v>298</v>
      </c>
    </row>
    <row r="32" spans="2:4" x14ac:dyDescent="0.2">
      <c r="B32" s="4" t="s">
        <v>18</v>
      </c>
      <c r="C32" s="4" t="s">
        <v>21</v>
      </c>
    </row>
    <row r="33" spans="1:6" x14ac:dyDescent="0.2">
      <c r="B33" s="4" t="s">
        <v>261</v>
      </c>
      <c r="C33" s="4" t="s">
        <v>298</v>
      </c>
    </row>
    <row r="34" spans="1:6" x14ac:dyDescent="0.2">
      <c r="B34" s="4" t="s">
        <v>19</v>
      </c>
      <c r="C34" s="4" t="s">
        <v>22</v>
      </c>
    </row>
    <row r="35" spans="1:6" x14ac:dyDescent="0.2">
      <c r="B35" s="4" t="s">
        <v>391</v>
      </c>
      <c r="C35" s="4" t="s">
        <v>392</v>
      </c>
    </row>
    <row r="37" spans="1:6" s="196" customFormat="1" ht="39" customHeight="1" x14ac:dyDescent="0.25">
      <c r="B37" s="627" t="s">
        <v>404</v>
      </c>
      <c r="C37" s="627"/>
      <c r="D37" s="627"/>
      <c r="E37" s="456"/>
    </row>
    <row r="38" spans="1:6" s="196" customFormat="1" ht="30" x14ac:dyDescent="0.25">
      <c r="B38" s="206" t="s">
        <v>3</v>
      </c>
      <c r="C38" s="206" t="s">
        <v>6</v>
      </c>
      <c r="D38" s="206" t="s">
        <v>7</v>
      </c>
      <c r="E38" s="456"/>
    </row>
    <row r="39" spans="1:6" s="196" customFormat="1" ht="15" x14ac:dyDescent="0.25">
      <c r="B39" s="4" t="s">
        <v>4</v>
      </c>
      <c r="C39" s="4" t="s">
        <v>4</v>
      </c>
      <c r="D39" s="5">
        <v>0</v>
      </c>
      <c r="E39" s="456"/>
    </row>
    <row r="40" spans="1:6" s="196" customFormat="1" ht="15" x14ac:dyDescent="0.25">
      <c r="B40" s="4" t="s">
        <v>4</v>
      </c>
      <c r="C40" s="4" t="s">
        <v>4</v>
      </c>
      <c r="D40" s="5">
        <v>0</v>
      </c>
      <c r="E40" s="456"/>
    </row>
    <row r="41" spans="1:6" s="196" customFormat="1" ht="15" x14ac:dyDescent="0.25">
      <c r="B41" s="6" t="s">
        <v>5</v>
      </c>
      <c r="C41" s="6" t="s">
        <v>4</v>
      </c>
      <c r="D41" s="7">
        <v>0</v>
      </c>
      <c r="E41" s="456"/>
    </row>
    <row r="42" spans="1:6" s="196" customFormat="1" ht="15" x14ac:dyDescent="0.25">
      <c r="A42" s="1"/>
      <c r="B42" s="352"/>
      <c r="C42" s="352"/>
      <c r="D42" s="456"/>
      <c r="E42" s="456"/>
    </row>
    <row r="43" spans="1:6" s="196" customFormat="1" ht="15" x14ac:dyDescent="0.25">
      <c r="A43" s="212"/>
      <c r="B43" s="352"/>
      <c r="C43" s="352"/>
      <c r="D43" s="456"/>
      <c r="E43" s="456"/>
    </row>
    <row r="44" spans="1:6" s="196" customFormat="1" ht="15" x14ac:dyDescent="0.25">
      <c r="A44" s="1"/>
      <c r="B44" s="352"/>
      <c r="C44" s="352"/>
      <c r="D44" s="456"/>
      <c r="E44" s="456"/>
    </row>
    <row r="45" spans="1:6" s="196" customFormat="1" ht="27" customHeight="1" x14ac:dyDescent="0.25">
      <c r="B45" s="634" t="s">
        <v>590</v>
      </c>
      <c r="C45" s="635"/>
      <c r="D45" s="635"/>
      <c r="E45" s="635"/>
      <c r="F45" s="636"/>
    </row>
    <row r="46" spans="1:6" s="196" customFormat="1" ht="57.75" customHeight="1" x14ac:dyDescent="0.25">
      <c r="B46" s="206" t="s">
        <v>591</v>
      </c>
      <c r="C46" s="206" t="s">
        <v>406</v>
      </c>
      <c r="D46" s="206" t="s">
        <v>407</v>
      </c>
      <c r="E46" s="640" t="s">
        <v>599</v>
      </c>
      <c r="F46" s="640"/>
    </row>
    <row r="47" spans="1:6" s="196" customFormat="1" ht="15" x14ac:dyDescent="0.25">
      <c r="B47" s="628" t="s">
        <v>408</v>
      </c>
      <c r="C47" s="629"/>
      <c r="D47" s="630"/>
      <c r="E47" s="637"/>
      <c r="F47" s="637"/>
    </row>
    <row r="48" spans="1:6" s="196" customFormat="1" ht="15" x14ac:dyDescent="0.25">
      <c r="B48" s="393" t="s">
        <v>593</v>
      </c>
      <c r="C48" s="456"/>
      <c r="D48" s="456"/>
      <c r="E48" s="456"/>
    </row>
    <row r="49" spans="1:6" s="196" customFormat="1" ht="15" x14ac:dyDescent="0.25">
      <c r="B49" s="456"/>
      <c r="C49" s="456"/>
      <c r="D49" s="456"/>
      <c r="E49" s="456"/>
    </row>
    <row r="50" spans="1:6" s="196" customFormat="1" ht="27" customHeight="1" x14ac:dyDescent="0.25">
      <c r="B50" s="621" t="s">
        <v>592</v>
      </c>
      <c r="C50" s="622"/>
      <c r="D50" s="622"/>
      <c r="E50" s="622"/>
      <c r="F50" s="623"/>
    </row>
    <row r="51" spans="1:6" s="196" customFormat="1" ht="50.25" customHeight="1" x14ac:dyDescent="0.25">
      <c r="B51" s="206" t="s">
        <v>405</v>
      </c>
      <c r="C51" s="206" t="s">
        <v>409</v>
      </c>
      <c r="D51" s="206" t="s">
        <v>410</v>
      </c>
      <c r="E51" s="640" t="s">
        <v>411</v>
      </c>
      <c r="F51" s="640"/>
    </row>
    <row r="52" spans="1:6" s="196" customFormat="1" ht="15" x14ac:dyDescent="0.25">
      <c r="B52" s="628" t="s">
        <v>412</v>
      </c>
      <c r="C52" s="629"/>
      <c r="D52" s="630"/>
      <c r="E52" s="637"/>
      <c r="F52" s="637"/>
    </row>
    <row r="53" spans="1:6" s="196" customFormat="1" ht="15" x14ac:dyDescent="0.25">
      <c r="B53" s="393" t="s">
        <v>593</v>
      </c>
      <c r="C53" s="456"/>
      <c r="D53" s="456"/>
      <c r="E53" s="456"/>
    </row>
    <row r="54" spans="1:6" s="196" customFormat="1" ht="15" x14ac:dyDescent="0.25">
      <c r="B54" s="456"/>
      <c r="C54" s="456"/>
      <c r="D54" s="456"/>
      <c r="E54" s="456"/>
    </row>
    <row r="55" spans="1:6" s="213" customFormat="1" ht="26.25" customHeight="1" x14ac:dyDescent="0.25"/>
    <row r="56" spans="1:6" s="213" customFormat="1" ht="27" customHeight="1" x14ac:dyDescent="0.25">
      <c r="B56" s="631" t="s">
        <v>594</v>
      </c>
      <c r="C56" s="632"/>
      <c r="D56" s="632"/>
      <c r="E56" s="633"/>
    </row>
    <row r="57" spans="1:6" s="196" customFormat="1" ht="26.25" customHeight="1" x14ac:dyDescent="0.25">
      <c r="A57" s="213"/>
      <c r="B57" s="2" t="s">
        <v>264</v>
      </c>
      <c r="C57" s="638" t="s">
        <v>413</v>
      </c>
      <c r="D57" s="638"/>
      <c r="E57" s="638"/>
    </row>
    <row r="58" spans="1:6" s="196" customFormat="1" ht="30" customHeight="1" x14ac:dyDescent="0.25">
      <c r="B58" s="626" t="s">
        <v>9</v>
      </c>
      <c r="C58" s="639" t="s">
        <v>414</v>
      </c>
      <c r="D58" s="639"/>
      <c r="E58" s="639"/>
    </row>
    <row r="59" spans="1:6" s="196" customFormat="1" ht="15" x14ac:dyDescent="0.25">
      <c r="B59" s="626"/>
      <c r="C59" s="639" t="s">
        <v>415</v>
      </c>
      <c r="D59" s="639"/>
      <c r="E59" s="639"/>
    </row>
    <row r="60" spans="1:6" s="196" customFormat="1" ht="15" x14ac:dyDescent="0.25">
      <c r="B60" s="456"/>
      <c r="C60" s="456"/>
      <c r="D60" s="456"/>
      <c r="E60" s="456"/>
    </row>
    <row r="61" spans="1:6" s="196" customFormat="1" ht="15" x14ac:dyDescent="0.25">
      <c r="B61" s="456"/>
      <c r="C61" s="456"/>
      <c r="D61" s="456"/>
      <c r="E61" s="456"/>
    </row>
    <row r="62" spans="1:6" s="196" customFormat="1" ht="15" x14ac:dyDescent="0.25">
      <c r="B62" s="456"/>
      <c r="C62" s="456"/>
      <c r="D62" s="456"/>
      <c r="E62" s="456"/>
    </row>
    <row r="63" spans="1:6" s="196" customFormat="1" ht="15" x14ac:dyDescent="0.25">
      <c r="B63" s="456"/>
      <c r="C63" s="456"/>
      <c r="D63" s="456"/>
      <c r="E63" s="456"/>
    </row>
    <row r="64" spans="1:6" s="196" customFormat="1" ht="15.75" x14ac:dyDescent="0.25">
      <c r="B64" s="394" t="s">
        <v>598</v>
      </c>
      <c r="C64" s="456"/>
      <c r="D64" s="456"/>
      <c r="E64" s="456"/>
    </row>
    <row r="65" spans="1:5" s="196" customFormat="1" ht="15" x14ac:dyDescent="0.25">
      <c r="B65" s="456"/>
      <c r="C65" s="456"/>
      <c r="D65" s="456"/>
      <c r="E65" s="456"/>
    </row>
    <row r="66" spans="1:5" s="196" customFormat="1" ht="15" x14ac:dyDescent="0.25">
      <c r="B66" s="456"/>
      <c r="C66" s="468" t="s">
        <v>693</v>
      </c>
      <c r="D66" s="468" t="s">
        <v>694</v>
      </c>
      <c r="E66" s="456"/>
    </row>
    <row r="67" spans="1:5" s="196" customFormat="1" ht="15" x14ac:dyDescent="0.25">
      <c r="B67" s="469" t="s">
        <v>94</v>
      </c>
      <c r="C67" s="468"/>
      <c r="D67" s="468"/>
      <c r="E67" s="456"/>
    </row>
    <row r="68" spans="1:5" s="196" customFormat="1" ht="15" x14ac:dyDescent="0.25">
      <c r="B68" s="470" t="s">
        <v>416</v>
      </c>
      <c r="C68" s="471"/>
      <c r="D68" s="471"/>
      <c r="E68" s="456"/>
    </row>
    <row r="69" spans="1:5" s="196" customFormat="1" ht="15" x14ac:dyDescent="0.25">
      <c r="A69"/>
      <c r="B69" s="472" t="s">
        <v>9</v>
      </c>
      <c r="C69" s="473">
        <v>4181334</v>
      </c>
      <c r="D69" s="456"/>
      <c r="E69" s="456"/>
    </row>
    <row r="70" spans="1:5" s="383" customFormat="1" ht="15" x14ac:dyDescent="0.25">
      <c r="B70" s="173" t="s">
        <v>595</v>
      </c>
      <c r="C70" s="456"/>
      <c r="D70" s="456"/>
      <c r="E70" s="456"/>
    </row>
    <row r="71" spans="1:5" s="383" customFormat="1" ht="15" x14ac:dyDescent="0.25">
      <c r="B71" s="456"/>
      <c r="C71" s="456"/>
      <c r="D71" s="456"/>
      <c r="E71" s="456"/>
    </row>
    <row r="72" spans="1:5" s="196" customFormat="1" ht="15" x14ac:dyDescent="0.25">
      <c r="B72" s="456"/>
      <c r="C72" s="456"/>
      <c r="D72" s="456"/>
      <c r="E72" s="456"/>
    </row>
    <row r="73" spans="1:5" s="196" customFormat="1" ht="15" x14ac:dyDescent="0.25">
      <c r="B73" s="456"/>
      <c r="C73" s="468" t="s">
        <v>693</v>
      </c>
      <c r="D73" s="468" t="s">
        <v>694</v>
      </c>
      <c r="E73" s="456"/>
    </row>
    <row r="74" spans="1:5" s="196" customFormat="1" ht="30" customHeight="1" x14ac:dyDescent="0.25">
      <c r="B74" s="469" t="s">
        <v>383</v>
      </c>
      <c r="C74" s="471" t="s">
        <v>328</v>
      </c>
      <c r="D74" s="471" t="s">
        <v>328</v>
      </c>
      <c r="E74" s="456"/>
    </row>
    <row r="75" spans="1:5" s="196" customFormat="1" ht="15" x14ac:dyDescent="0.25">
      <c r="B75" s="470" t="s">
        <v>417</v>
      </c>
      <c r="C75" s="456"/>
      <c r="D75" s="456"/>
      <c r="E75" s="456"/>
    </row>
    <row r="76" spans="1:5" s="196" customFormat="1" ht="30" x14ac:dyDescent="0.25">
      <c r="B76" s="472" t="s">
        <v>418</v>
      </c>
      <c r="C76" s="473">
        <v>537528734.89999998</v>
      </c>
      <c r="D76" s="473">
        <v>265031150</v>
      </c>
      <c r="E76" s="456"/>
    </row>
    <row r="77" spans="1:5" s="383" customFormat="1" ht="15" x14ac:dyDescent="0.25">
      <c r="B77" s="470" t="s">
        <v>419</v>
      </c>
      <c r="C77" s="473">
        <v>1316920946</v>
      </c>
      <c r="D77" s="473">
        <v>2266074213</v>
      </c>
      <c r="E77" s="456"/>
    </row>
    <row r="78" spans="1:5" s="196" customFormat="1" ht="15" x14ac:dyDescent="0.25">
      <c r="B78" s="456"/>
      <c r="C78" s="456"/>
      <c r="D78" s="456"/>
      <c r="E78" s="456"/>
    </row>
    <row r="79" spans="1:5" s="196" customFormat="1" ht="15" x14ac:dyDescent="0.25">
      <c r="A79" s="383"/>
      <c r="B79" s="456"/>
      <c r="C79" s="456"/>
      <c r="D79" s="456"/>
      <c r="E79" s="456"/>
    </row>
    <row r="80" spans="1:5" s="196" customFormat="1" ht="15" x14ac:dyDescent="0.25">
      <c r="A80" s="383"/>
      <c r="B80" s="456"/>
      <c r="C80" s="468" t="s">
        <v>693</v>
      </c>
      <c r="D80" s="468" t="s">
        <v>694</v>
      </c>
      <c r="E80" s="456"/>
    </row>
    <row r="81" spans="1:5" s="196" customFormat="1" ht="15" x14ac:dyDescent="0.25">
      <c r="A81"/>
      <c r="B81" s="474" t="s">
        <v>173</v>
      </c>
      <c r="C81" s="471"/>
      <c r="D81" s="471"/>
      <c r="E81" s="456"/>
    </row>
    <row r="82" spans="1:5" s="196" customFormat="1" ht="15" x14ac:dyDescent="0.25">
      <c r="B82" s="470" t="s">
        <v>4</v>
      </c>
      <c r="C82" s="471"/>
      <c r="D82" s="475"/>
      <c r="E82" s="456"/>
    </row>
    <row r="83" spans="1:5" s="196" customFormat="1" ht="15" x14ac:dyDescent="0.25">
      <c r="A83" s="383"/>
      <c r="B83" s="456"/>
      <c r="C83" s="468" t="s">
        <v>693</v>
      </c>
      <c r="D83" s="468" t="s">
        <v>694</v>
      </c>
      <c r="E83" s="456"/>
    </row>
    <row r="84" spans="1:5" s="196" customFormat="1" ht="17.25" customHeight="1" x14ac:dyDescent="0.25">
      <c r="B84" s="456"/>
      <c r="C84" s="456"/>
      <c r="D84" s="456"/>
      <c r="E84" s="456"/>
    </row>
    <row r="85" spans="1:5" s="196" customFormat="1" ht="15" x14ac:dyDescent="0.25">
      <c r="B85" s="474" t="s">
        <v>422</v>
      </c>
      <c r="C85" s="471"/>
      <c r="D85" s="475"/>
      <c r="E85" s="456"/>
    </row>
    <row r="86" spans="1:5" s="196" customFormat="1" ht="15" x14ac:dyDescent="0.25">
      <c r="B86" s="470" t="s">
        <v>4</v>
      </c>
      <c r="C86" s="476"/>
      <c r="D86" s="475"/>
      <c r="E86" s="456"/>
    </row>
    <row r="87" spans="1:5" s="196" customFormat="1" ht="15" x14ac:dyDescent="0.25">
      <c r="B87" s="456"/>
      <c r="C87" s="456"/>
      <c r="D87" s="456"/>
      <c r="E87" s="456"/>
    </row>
    <row r="88" spans="1:5" s="196" customFormat="1" ht="15" x14ac:dyDescent="0.25">
      <c r="B88" s="232" t="s">
        <v>596</v>
      </c>
      <c r="C88" s="456"/>
      <c r="D88" s="456"/>
      <c r="E88" s="456"/>
    </row>
    <row r="89" spans="1:5" s="196" customFormat="1" ht="15" x14ac:dyDescent="0.25">
      <c r="B89" s="173" t="s">
        <v>597</v>
      </c>
      <c r="C89" s="456"/>
      <c r="D89" s="456"/>
      <c r="E89" s="456"/>
    </row>
    <row r="90" spans="1:5" s="196" customFormat="1" ht="15" x14ac:dyDescent="0.25">
      <c r="A90" s="195"/>
      <c r="B90" s="456"/>
      <c r="C90" s="456"/>
      <c r="D90" s="456"/>
      <c r="E90" s="456"/>
    </row>
    <row r="91" spans="1:5" s="196" customFormat="1" ht="15" x14ac:dyDescent="0.25">
      <c r="B91" s="456"/>
      <c r="C91" s="456"/>
      <c r="D91" s="456"/>
      <c r="E91" s="456"/>
    </row>
    <row r="92" spans="1:5" ht="15" x14ac:dyDescent="0.25">
      <c r="B92" s="378" t="s">
        <v>20</v>
      </c>
      <c r="C92" s="456"/>
      <c r="D92" s="456"/>
      <c r="E92" s="456"/>
    </row>
    <row r="93" spans="1:5" ht="15" x14ac:dyDescent="0.25">
      <c r="B93" s="456" t="s">
        <v>40</v>
      </c>
      <c r="C93" s="456"/>
      <c r="D93" s="456"/>
      <c r="E93" s="456"/>
    </row>
  </sheetData>
  <mergeCells count="17">
    <mergeCell ref="E51:F51"/>
    <mergeCell ref="B50:F50"/>
    <mergeCell ref="B1:D1"/>
    <mergeCell ref="B3:D3"/>
    <mergeCell ref="B5:D5"/>
    <mergeCell ref="B58:B59"/>
    <mergeCell ref="B37:D37"/>
    <mergeCell ref="B47:D47"/>
    <mergeCell ref="B52:D52"/>
    <mergeCell ref="B56:E56"/>
    <mergeCell ref="B45:F45"/>
    <mergeCell ref="E47:F47"/>
    <mergeCell ref="E52:F52"/>
    <mergeCell ref="C57:E57"/>
    <mergeCell ref="C58:E58"/>
    <mergeCell ref="C59:E59"/>
    <mergeCell ref="E46:F46"/>
  </mergeCells>
  <pageMargins left="0.37" right="0.37" top="0.75" bottom="0.46" header="0.3" footer="0.3"/>
  <pageSetup paperSize="9" scale="58" orientation="portrait" r:id="rId1"/>
  <rowBreaks count="1" manualBreakCount="1">
    <brk id="63"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G30"/>
  <sheetViews>
    <sheetView showGridLines="0" workbookViewId="0">
      <selection activeCell="F8" sqref="F8"/>
    </sheetView>
  </sheetViews>
  <sheetFormatPr baseColWidth="10" defaultRowHeight="14.25" x14ac:dyDescent="0.2"/>
  <cols>
    <col min="1" max="1" width="22.140625" style="1" customWidth="1"/>
    <col min="2" max="2" width="23.28515625" style="1" customWidth="1"/>
    <col min="3" max="3" width="21.5703125" style="1" customWidth="1"/>
    <col min="4" max="4" width="2" style="1" customWidth="1"/>
    <col min="5" max="5" width="26.140625" style="1" customWidth="1"/>
    <col min="6" max="6" width="25.140625" style="1" customWidth="1"/>
    <col min="7" max="16384" width="11.42578125" style="1"/>
  </cols>
  <sheetData>
    <row r="2" spans="1:7" ht="15.75" x14ac:dyDescent="0.25">
      <c r="A2" s="478" t="s">
        <v>0</v>
      </c>
      <c r="B2" s="478"/>
      <c r="C2" s="478"/>
      <c r="D2" s="478"/>
      <c r="E2" s="478"/>
      <c r="F2" s="478"/>
    </row>
    <row r="4" spans="1:7" ht="15.75" x14ac:dyDescent="0.25">
      <c r="A4" s="478" t="s">
        <v>262</v>
      </c>
      <c r="B4" s="478"/>
      <c r="C4" s="478"/>
      <c r="D4" s="478"/>
      <c r="E4" s="478"/>
      <c r="F4" s="478"/>
    </row>
    <row r="6" spans="1:7" ht="15" x14ac:dyDescent="0.25">
      <c r="A6" s="115" t="s">
        <v>263</v>
      </c>
      <c r="B6" s="123">
        <v>43738</v>
      </c>
    </row>
    <row r="7" spans="1:7" x14ac:dyDescent="0.2">
      <c r="F7" s="113" t="s">
        <v>277</v>
      </c>
    </row>
    <row r="8" spans="1:7" ht="15" x14ac:dyDescent="0.25">
      <c r="A8" s="20" t="s">
        <v>264</v>
      </c>
      <c r="B8" s="87"/>
      <c r="C8" s="124"/>
      <c r="D8" s="112" t="s">
        <v>276</v>
      </c>
      <c r="E8" s="1" t="s">
        <v>9</v>
      </c>
      <c r="F8" s="125">
        <v>10780000000</v>
      </c>
      <c r="G8" s="125"/>
    </row>
    <row r="9" spans="1:7" ht="15" x14ac:dyDescent="0.25">
      <c r="B9" s="87"/>
      <c r="C9" s="88"/>
      <c r="D9" s="20"/>
    </row>
    <row r="10" spans="1:7" ht="15" x14ac:dyDescent="0.25">
      <c r="A10" s="20" t="s">
        <v>265</v>
      </c>
      <c r="D10" s="112" t="s">
        <v>276</v>
      </c>
      <c r="E10" s="1" t="s">
        <v>0</v>
      </c>
      <c r="F10" s="125">
        <v>11350000000</v>
      </c>
      <c r="G10" s="125"/>
    </row>
    <row r="11" spans="1:7" ht="15" x14ac:dyDescent="0.25">
      <c r="A11" s="115"/>
      <c r="B11" s="115"/>
      <c r="C11" s="88"/>
      <c r="D11" s="20"/>
    </row>
    <row r="12" spans="1:7" ht="35.25" customHeight="1" x14ac:dyDescent="0.2">
      <c r="A12" s="642" t="s">
        <v>266</v>
      </c>
      <c r="B12" s="642"/>
      <c r="C12" s="642"/>
      <c r="D12" s="112" t="s">
        <v>276</v>
      </c>
      <c r="F12" s="126">
        <v>0.95</v>
      </c>
      <c r="G12" s="116"/>
    </row>
    <row r="14" spans="1:7" ht="15" x14ac:dyDescent="0.25">
      <c r="A14" s="643" t="s">
        <v>267</v>
      </c>
      <c r="B14" s="643"/>
      <c r="C14" s="643"/>
      <c r="D14" s="643"/>
      <c r="E14" s="643"/>
      <c r="F14" s="643"/>
      <c r="G14" s="643"/>
    </row>
    <row r="16" spans="1:7" ht="28.5" x14ac:dyDescent="0.2">
      <c r="A16" s="644" t="s">
        <v>268</v>
      </c>
      <c r="B16" s="645"/>
      <c r="C16" s="645"/>
      <c r="D16" s="646"/>
      <c r="E16" s="117" t="s">
        <v>269</v>
      </c>
    </row>
    <row r="17" spans="1:6" x14ac:dyDescent="0.2">
      <c r="A17" s="641" t="s">
        <v>270</v>
      </c>
      <c r="B17" s="641"/>
      <c r="C17" s="641"/>
      <c r="D17" s="641"/>
      <c r="E17" s="8">
        <v>4000000</v>
      </c>
    </row>
    <row r="18" spans="1:6" x14ac:dyDescent="0.2">
      <c r="A18" s="641" t="s">
        <v>271</v>
      </c>
      <c r="B18" s="641"/>
      <c r="C18" s="641"/>
      <c r="D18" s="641"/>
      <c r="E18" s="8">
        <v>4000000</v>
      </c>
    </row>
    <row r="19" spans="1:6" x14ac:dyDescent="0.2">
      <c r="A19" s="641" t="s">
        <v>272</v>
      </c>
      <c r="B19" s="641"/>
      <c r="C19" s="641"/>
      <c r="D19" s="641"/>
      <c r="E19" s="8">
        <v>4000000</v>
      </c>
    </row>
    <row r="21" spans="1:6" ht="15" x14ac:dyDescent="0.25">
      <c r="A21" s="20" t="s">
        <v>273</v>
      </c>
    </row>
    <row r="23" spans="1:6" ht="42.75" x14ac:dyDescent="0.2">
      <c r="A23" s="591" t="s">
        <v>274</v>
      </c>
      <c r="B23" s="591"/>
      <c r="C23" s="591"/>
      <c r="D23" s="591"/>
      <c r="E23" s="117" t="s">
        <v>269</v>
      </c>
      <c r="F23" s="117" t="s">
        <v>275</v>
      </c>
    </row>
    <row r="24" spans="1:6" x14ac:dyDescent="0.2">
      <c r="A24" s="641" t="s">
        <v>278</v>
      </c>
      <c r="B24" s="641"/>
      <c r="C24" s="641"/>
      <c r="D24" s="641"/>
      <c r="E24" s="8">
        <v>4000000</v>
      </c>
      <c r="F24" s="127">
        <v>1</v>
      </c>
    </row>
    <row r="29" spans="1:6" ht="15" x14ac:dyDescent="0.25">
      <c r="A29" s="20" t="s">
        <v>36</v>
      </c>
      <c r="B29" s="20"/>
      <c r="C29" s="20" t="s">
        <v>22</v>
      </c>
      <c r="D29" s="20"/>
      <c r="F29" s="20" t="s">
        <v>39</v>
      </c>
    </row>
    <row r="30" spans="1:6" x14ac:dyDescent="0.2">
      <c r="A30" s="1" t="s">
        <v>37</v>
      </c>
      <c r="C30" s="1" t="s">
        <v>38</v>
      </c>
      <c r="F30" s="1" t="s">
        <v>40</v>
      </c>
    </row>
  </sheetData>
  <mergeCells count="10">
    <mergeCell ref="A24:D24"/>
    <mergeCell ref="A2:F2"/>
    <mergeCell ref="A4:F4"/>
    <mergeCell ref="A12:C12"/>
    <mergeCell ref="A14:G14"/>
    <mergeCell ref="A17:D17"/>
    <mergeCell ref="A18:D18"/>
    <mergeCell ref="A19:D19"/>
    <mergeCell ref="A16:D16"/>
    <mergeCell ref="A23:D23"/>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H39"/>
  <sheetViews>
    <sheetView showGridLines="0" workbookViewId="0"/>
  </sheetViews>
  <sheetFormatPr baseColWidth="10" defaultRowHeight="14.25" x14ac:dyDescent="0.2"/>
  <cols>
    <col min="1" max="1" width="11.42578125" style="1"/>
    <col min="2" max="2" width="50.85546875" style="1" customWidth="1"/>
    <col min="3" max="6" width="19.7109375" style="1" customWidth="1"/>
    <col min="7" max="7" width="18.28515625" style="1" bestFit="1" customWidth="1"/>
    <col min="8" max="8" width="12.42578125" style="1" bestFit="1" customWidth="1"/>
    <col min="9" max="16384" width="11.42578125" style="1"/>
  </cols>
  <sheetData>
    <row r="1" spans="2:8" ht="30" customHeight="1" x14ac:dyDescent="0.2">
      <c r="F1" s="205" t="s">
        <v>403</v>
      </c>
    </row>
    <row r="2" spans="2:8" ht="15" x14ac:dyDescent="0.2">
      <c r="B2" s="576" t="s">
        <v>0</v>
      </c>
      <c r="C2" s="576"/>
      <c r="D2" s="576"/>
      <c r="E2" s="576"/>
      <c r="F2" s="576"/>
    </row>
    <row r="3" spans="2:8" ht="15" x14ac:dyDescent="0.25">
      <c r="B3" s="624" t="s">
        <v>46</v>
      </c>
      <c r="C3" s="624"/>
      <c r="D3" s="624"/>
      <c r="E3" s="624"/>
      <c r="F3" s="624"/>
    </row>
    <row r="4" spans="2:8" x14ac:dyDescent="0.2">
      <c r="B4" s="657" t="s">
        <v>625</v>
      </c>
      <c r="C4" s="657"/>
      <c r="D4" s="657"/>
      <c r="E4" s="657"/>
      <c r="F4" s="657"/>
    </row>
    <row r="5" spans="2:8" x14ac:dyDescent="0.2">
      <c r="B5" s="657" t="s">
        <v>23</v>
      </c>
      <c r="C5" s="657"/>
      <c r="D5" s="657"/>
      <c r="E5" s="657"/>
      <c r="F5" s="657"/>
    </row>
    <row r="6" spans="2:8" ht="15" x14ac:dyDescent="0.25">
      <c r="B6" s="624" t="s">
        <v>610</v>
      </c>
      <c r="C6" s="624"/>
      <c r="D6" s="624"/>
      <c r="E6" s="624"/>
      <c r="F6" s="624"/>
    </row>
    <row r="8" spans="2:8" ht="21" customHeight="1" x14ac:dyDescent="0.2"/>
    <row r="9" spans="2:8" ht="30" customHeight="1" thickBot="1" x14ac:dyDescent="0.25">
      <c r="B9" s="135" t="s">
        <v>611</v>
      </c>
    </row>
    <row r="10" spans="2:8" ht="14.25" customHeight="1" thickBot="1" x14ac:dyDescent="0.25">
      <c r="B10" s="660" t="s">
        <v>299</v>
      </c>
      <c r="C10" s="662" t="s">
        <v>300</v>
      </c>
      <c r="D10" s="663"/>
      <c r="E10" s="662" t="s">
        <v>24</v>
      </c>
      <c r="F10" s="663"/>
    </row>
    <row r="11" spans="2:8" ht="17.25" customHeight="1" thickBot="1" x14ac:dyDescent="0.25">
      <c r="B11" s="661"/>
      <c r="C11" s="330" t="s">
        <v>301</v>
      </c>
      <c r="D11" s="330" t="s">
        <v>302</v>
      </c>
      <c r="E11" s="330" t="s">
        <v>301</v>
      </c>
      <c r="F11" s="330" t="s">
        <v>302</v>
      </c>
    </row>
    <row r="12" spans="2:8" s="79" customFormat="1" ht="17.25" customHeight="1" x14ac:dyDescent="0.25">
      <c r="B12" s="324" t="s">
        <v>303</v>
      </c>
      <c r="C12" s="323"/>
      <c r="D12" s="323"/>
      <c r="E12" s="323"/>
      <c r="F12" s="323"/>
    </row>
    <row r="13" spans="2:8" s="79" customFormat="1" ht="17.25" customHeight="1" thickBot="1" x14ac:dyDescent="0.3">
      <c r="B13" s="331" t="s">
        <v>304</v>
      </c>
      <c r="C13" s="385">
        <v>4637146164</v>
      </c>
      <c r="D13" s="333">
        <f>+C13/C17</f>
        <v>0.6313938014494721</v>
      </c>
      <c r="E13" s="328">
        <v>0</v>
      </c>
      <c r="F13" s="333">
        <v>0</v>
      </c>
      <c r="G13" s="403"/>
    </row>
    <row r="14" spans="2:8" s="79" customFormat="1" ht="17.25" customHeight="1" x14ac:dyDescent="0.25">
      <c r="B14" s="325" t="s">
        <v>310</v>
      </c>
      <c r="C14" s="386"/>
      <c r="D14" s="326"/>
      <c r="E14" s="326"/>
      <c r="F14" s="326"/>
    </row>
    <row r="15" spans="2:8" s="79" customFormat="1" ht="17.25" customHeight="1" x14ac:dyDescent="0.25">
      <c r="B15" s="331" t="s">
        <v>305</v>
      </c>
      <c r="C15" s="385">
        <v>947504213</v>
      </c>
      <c r="D15" s="333">
        <f>+C15/C17</f>
        <v>0.12901216950630076</v>
      </c>
      <c r="E15" s="385">
        <v>33427235</v>
      </c>
      <c r="F15" s="333">
        <v>2.5000000000000001E-2</v>
      </c>
      <c r="G15" s="401"/>
      <c r="H15" s="402"/>
    </row>
    <row r="16" spans="2:8" s="79" customFormat="1" ht="21" customHeight="1" thickBot="1" x14ac:dyDescent="0.3">
      <c r="B16" s="331" t="str">
        <f>+B23</f>
        <v>EN GESTION DE COBRO MAS DE 90 DIAS DE ATRASO</v>
      </c>
      <c r="C16" s="385">
        <v>1759650681</v>
      </c>
      <c r="D16" s="333">
        <f>+C16/C17</f>
        <v>0.23959402904422714</v>
      </c>
      <c r="E16" s="385">
        <v>136647442</v>
      </c>
      <c r="F16" s="333">
        <v>0.05</v>
      </c>
      <c r="G16" s="401"/>
      <c r="H16" s="402"/>
    </row>
    <row r="17" spans="2:7" s="103" customFormat="1" ht="24.75" customHeight="1" thickBot="1" x14ac:dyDescent="0.3">
      <c r="B17" s="329" t="s">
        <v>306</v>
      </c>
      <c r="C17" s="387">
        <f>SUM(C13:C16)</f>
        <v>7344301058</v>
      </c>
      <c r="D17" s="334"/>
      <c r="E17" s="387">
        <f>SUM(E15:E16)</f>
        <v>170074677</v>
      </c>
      <c r="F17" s="334"/>
    </row>
    <row r="18" spans="2:7" ht="24.75" customHeight="1" x14ac:dyDescent="0.25">
      <c r="B18" s="140" t="s">
        <v>307</v>
      </c>
      <c r="C18" s="290"/>
      <c r="D18" s="138"/>
      <c r="E18" s="136"/>
      <c r="F18" s="136"/>
      <c r="G18" s="352"/>
    </row>
    <row r="19" spans="2:7" ht="15" x14ac:dyDescent="0.25">
      <c r="B19" s="140"/>
      <c r="C19" s="290"/>
      <c r="D19" s="138"/>
      <c r="E19" s="139"/>
      <c r="F19" s="388"/>
    </row>
    <row r="20" spans="2:7" ht="17.25" customHeight="1" x14ac:dyDescent="0.25">
      <c r="B20" s="9" t="s">
        <v>308</v>
      </c>
      <c r="C20" s="139"/>
      <c r="D20" s="137"/>
      <c r="E20" s="139"/>
      <c r="F20" s="136"/>
    </row>
    <row r="21" spans="2:7" s="79" customFormat="1" ht="17.25" customHeight="1" x14ac:dyDescent="0.25">
      <c r="B21" s="141" t="s">
        <v>309</v>
      </c>
      <c r="C21" s="653" t="s">
        <v>311</v>
      </c>
      <c r="D21" s="654"/>
      <c r="E21" s="658">
        <v>0</v>
      </c>
      <c r="F21" s="659"/>
    </row>
    <row r="22" spans="2:7" s="79" customFormat="1" ht="17.25" customHeight="1" x14ac:dyDescent="0.25">
      <c r="B22" s="332" t="s">
        <v>305</v>
      </c>
      <c r="C22" s="655" t="s">
        <v>312</v>
      </c>
      <c r="D22" s="656"/>
      <c r="E22" s="651">
        <v>2.5000000000000001E-2</v>
      </c>
      <c r="F22" s="652"/>
    </row>
    <row r="23" spans="2:7" s="79" customFormat="1" x14ac:dyDescent="0.25">
      <c r="B23" s="327" t="s">
        <v>575</v>
      </c>
      <c r="C23" s="647" t="s">
        <v>313</v>
      </c>
      <c r="D23" s="648"/>
      <c r="E23" s="649">
        <v>0.05</v>
      </c>
      <c r="F23" s="650"/>
    </row>
    <row r="28" spans="2:7" ht="15" x14ac:dyDescent="0.25">
      <c r="B28" s="20" t="s">
        <v>36</v>
      </c>
      <c r="C28" s="20" t="s">
        <v>22</v>
      </c>
      <c r="E28" s="20"/>
      <c r="F28" s="20" t="s">
        <v>39</v>
      </c>
    </row>
    <row r="29" spans="2:7" x14ac:dyDescent="0.2">
      <c r="B29" s="1" t="s">
        <v>37</v>
      </c>
      <c r="C29" s="1" t="s">
        <v>38</v>
      </c>
      <c r="F29" s="1" t="s">
        <v>40</v>
      </c>
    </row>
    <row r="36" spans="3:3" x14ac:dyDescent="0.2">
      <c r="C36" s="364"/>
    </row>
    <row r="39" spans="3:3" x14ac:dyDescent="0.2">
      <c r="C39" s="364"/>
    </row>
  </sheetData>
  <mergeCells count="14">
    <mergeCell ref="B2:F2"/>
    <mergeCell ref="B3:F3"/>
    <mergeCell ref="B4:F4"/>
    <mergeCell ref="B5:F5"/>
    <mergeCell ref="E21:F21"/>
    <mergeCell ref="B6:F6"/>
    <mergeCell ref="B10:B11"/>
    <mergeCell ref="C10:D10"/>
    <mergeCell ref="E10:F10"/>
    <mergeCell ref="C23:D23"/>
    <mergeCell ref="E23:F23"/>
    <mergeCell ref="E22:F22"/>
    <mergeCell ref="C21:D21"/>
    <mergeCell ref="C22:D2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quiiKIi/DBdNcJcKxrGFMzbTDSn1cTHzU+izYQayNEU=</DigestValue>
    </Reference>
    <Reference Type="http://www.w3.org/2000/09/xmldsig#Object" URI="#idOfficeObject">
      <DigestMethod Algorithm="http://www.w3.org/2001/04/xmlenc#sha256"/>
      <DigestValue>sAHdOH1Ylv+H/j8Xb1ic3ULF18/3LLYd7R5X3Qj3mC8=</DigestValue>
    </Reference>
    <Reference Type="http://uri.etsi.org/01903#SignedProperties" URI="#idSignedProperties">
      <Transforms>
        <Transform Algorithm="http://www.w3.org/TR/2001/REC-xml-c14n-20010315"/>
      </Transforms>
      <DigestMethod Algorithm="http://www.w3.org/2001/04/xmlenc#sha256"/>
      <DigestValue>KHkNKE5x3mvT3pXk7lsY9PzE30jOvqvx1eDv4TIyO2s=</DigestValue>
    </Reference>
    <Reference Type="http://www.w3.org/2000/09/xmldsig#Object" URI="#idValidSigLnImg">
      <DigestMethod Algorithm="http://www.w3.org/2001/04/xmlenc#sha256"/>
      <DigestValue>BJMn9yX6rSjXbvyjhx1iMs4KE4oI5i+Q0U/P+r9qfks=</DigestValue>
    </Reference>
    <Reference Type="http://www.w3.org/2000/09/xmldsig#Object" URI="#idInvalidSigLnImg">
      <DigestMethod Algorithm="http://www.w3.org/2001/04/xmlenc#sha256"/>
      <DigestValue>o9M6SxgRPd3xEDRrrk9bCczjTTTZow2O7ebClh000I0=</DigestValue>
    </Reference>
  </SignedInfo>
  <SignatureValue>Ki+EDgeMVFsDE14prCmj7rWdtThvIx+PEx8/l1kUbfcnezPI1T2tQ7BSnysXynuyXUvaLKtxxGJs
Ku0D4tKxV6I2xo4iiakoq3lDzwastoWioAWGCOjI59NpND3jNg5LIUnrJf0Gs+GGwLSC/XFlh/qt
4hXi6WwhQE7+qBJsKmiDPSVCsfs+cI91GOHiAk/NYtV4ZIlD8PIY9L6igy15hvpf4t0YutLNrayq
aDorSl5RygwVlNqE5ygYZYsINKSQVXW//QbXlQRVmdPBbGtcnMaGr1oB3VZrrJjg4VmlMy3U/9nE
H0d1dXq+aW20wJWcVmO9UsvHnbnAvP7OUT+vFg==</SignatureValue>
  <KeyInfo>
    <X509Data>
      <X509Certificate>MIIH8TCCBdmgAwIBAgIIO8k3nCafKo8wDQYJKoZIhvcNAQELBQAwWzEXMBUGA1UEBRMOUlVDIDgwMDUwMTcyLTExGjAYBgNVBAMTEUNBLURPQ1VNRU5UQSBTLkEuMRcwFQYDVQQKEw5ET0NVTUVOVEEgUy5BLjELMAkGA1UEBhMCUFkwHhcNMTkwNDI1MTcyNTA5WhcNMjEwNDI0MTczNTA5WjCBjzELMAkGA1UEBhMCUFkxEDAOBgNVBAQMB0dPUkdPTkUxEjAQBgNVBAUTCUNJNzYzOTQ4MjESMBAGA1UEKgwJSFVHTyBSRU5FMRcwFQYDVQQKDA5QRVJTT05BIEZJU0lDQTERMA8GA1UECwwIRklSTUEgRjIxGjAYBgNVBAMMEUhVR08gUkVORSBHT1JHT05FMIIBIjANBgkqhkiG9w0BAQEFAAOCAQ8AMIIBCgKCAQEA7Cx+VDPUTIEg78Jy6BS0xYyqovEcakYdTdS6wM2dKdfs09B4KMFA7vEyvDv7qs+1MPTBEw7BmnjigiSbpe1biXYWLkgjSOefzL8MVGhczjmgXIIXrjOSdxjkkiS7bxBwnjUxugQb3ShLeow9jpcQx5wecJCr9vLrdyj2pnGk4hBZXPyCnDUmsMqOC0YzDOSC0dsjcRlFQhP/9rMRueh89Xwqj2sEUfgXBWWpcp0ijKtrz0NfXkXSVDiIGFtBbdgbPLEem8mrzNmhnZKsLif8R37AqWzX3SciICbYM6qbRTX2H+s7fYko5/zRdKYRcsGpPYj3p8ROjFQhXyb2yu78lwIDAQABo4IDgjCCA34wDAYDVR0TAQH/BAIwADAOBgNVHQ8BAf8EBAMCBeAwKgYDVR0lAQH/BCAwHgYIKwYBBQUHAwEGCCsGAQUFBwMCBggrBgEFBQcDBDAdBgNVHQ4EFgQUgFQpS2W1ElptZ2TX1ZIzTReU0ng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HVnby5nb3Jnb25lQHB0cGdyb3VwLmNvbS5hcj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VMo/4YOP9g0sdloLsOB67wa6WtybMejhkDx+yOX8+826jvykr6xm5/4XnqSJ0ik3a+1rGliPZVO+Rwn94BE/CmZxaG4vLDtoOZ3LyrxgP2hRgSEtYiXnt8e15VwKCFIPo+qJ0ooXMo+JHBmCoPsiyVxz4tVzqLz8q+mD3NYaKKfyH/PcJLCcNdGKCtfSDQGw1q9Xa3GJ9BjJB0/EnxgT3AZgr45rE7bTAfwn5k13wKGQ2/R+jVzHADny/7+SE5Wpz2JJxV9KBs0elrzlp87XOkK7r1pzX89IW0q+ZC+ylNBUKeoA6fZs85Tc0BdVzLacscrLj2oglM5AQrUmkypsTRixITM/MB1hZTpLXkYMoRATbYUC87EPvlvZ3tD3bSUTYB5NAo2iuqUUf8VUbOvMWrcdt2mwJWnoGe2/4D2jMcw7i+El1zwkJF50ee4DVLkwgBqjgwvsTWmEbMIMPKP/UlsD9VMgBgPaaO1JLouIl08wOAUgWVR9uA2Nd4v3CviZz0BjqQyu9/e+g9iS2nh4/Kob9bU2UXRxBXY8ZJBAUAqboaWjMDPDADre69aeil7jNfuvKQCKe22AT7f0Z7A6GJ/FgUnTSpBeZIpEMFDuUvM0FY4upVJz3zoIhKbzPt4L3doDl0RfY6t+IDETvrkfJd8Xyu1STsCfPkGfpsJO3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cb1sdVSnHIu8s1C2vBbtXI9+BpOK/ovxf8qpTGAGdNg=</DigestValue>
      </Reference>
      <Reference URI="/xl/calcChain.xml?ContentType=application/vnd.openxmlformats-officedocument.spreadsheetml.calcChain+xml">
        <DigestMethod Algorithm="http://www.w3.org/2001/04/xmlenc#sha256"/>
        <DigestValue>wYvab5E6J7L/tQsLfnqyB1lavaQI4YwN+nWr9kIlqAM=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J1D5hE5ETgaYh/+fYIg3WCyJHHF0OJSIgW51N8Z4KtA=</DigestValue>
      </Reference>
      <Reference URI="/xl/drawings/vmlDrawing1.vml?ContentType=application/vnd.openxmlformats-officedocument.vmlDrawing">
        <DigestMethod Algorithm="http://www.w3.org/2001/04/xmlenc#sha256"/>
        <DigestValue>DZIeBiOlmIe26bUwr2zPhfapTvJxr59T0MKak7T87w8=</DigestValue>
      </Reference>
      <Reference URI="/xl/media/image1.emf?ContentType=image/x-emf">
        <DigestMethod Algorithm="http://www.w3.org/2001/04/xmlenc#sha256"/>
        <DigestValue>45MqZR3vFXoqlGOuKuioDUi/4rZiLWVZcli2JwCAZCg=</DigestValue>
      </Reference>
      <Reference URI="/xl/media/image2.emf?ContentType=image/x-emf">
        <DigestMethod Algorithm="http://www.w3.org/2001/04/xmlenc#sha256"/>
        <DigestValue>RFultQQBL7JdkkXrLyYJqt1FIvbckvGSiaF4jFPWlXA=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3KDo4LIxUcMYxokPFvyL19LQ2d6DZj+ZUQZGzc91dkg=</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TnbzuauZvSAdnJH6cLFPt3PTt1PsFvmuwQwZFq9yZqk=</DigestValue>
      </Reference>
      <Reference URI="/xl/printerSettings/printerSettings6.bin?ContentType=application/vnd.openxmlformats-officedocument.spreadsheetml.printerSettings">
        <DigestMethod Algorithm="http://www.w3.org/2001/04/xmlenc#sha256"/>
        <DigestValue>2+GzmbsWawuT50JjxDVBEHwAN8IX9lr+uw3INNjzUUU=</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OVZ3hLzOC97cSA9CMSqdGe2zsiP4JtSxUmbxKmO3BUc=</DigestValue>
      </Reference>
      <Reference URI="/xl/styles.xml?ContentType=application/vnd.openxmlformats-officedocument.spreadsheetml.styles+xml">
        <DigestMethod Algorithm="http://www.w3.org/2001/04/xmlenc#sha256"/>
        <DigestValue>PvP3CgDO1liqgmW0LzzmKNs7jNYGEFAYIAGrDey72hs=</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nemtT5TNwZczTKrMpT1Qz+yticIqb6aVFtgABt4J3zI=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0XbJNW4HJaKja71N2ZTWNKj4pxhFoDVTk9IoZ3I77mg=</DigestValue>
      </Reference>
      <Reference URI="/xl/worksheets/sheet10.xml?ContentType=application/vnd.openxmlformats-officedocument.spreadsheetml.worksheet+xml">
        <DigestMethod Algorithm="http://www.w3.org/2001/04/xmlenc#sha256"/>
        <DigestValue>Vup6DcE0X5ZYlXDqm4iEdy7/N7UjzR+VRD4kmeKOJxE=</DigestValue>
      </Reference>
      <Reference URI="/xl/worksheets/sheet11.xml?ContentType=application/vnd.openxmlformats-officedocument.spreadsheetml.worksheet+xml">
        <DigestMethod Algorithm="http://www.w3.org/2001/04/xmlenc#sha256"/>
        <DigestValue>ej0fGJcskHzxOIKe2j9CF88hS3vuvqNxoMuB+vQG/IU=</DigestValue>
      </Reference>
      <Reference URI="/xl/worksheets/sheet12.xml?ContentType=application/vnd.openxmlformats-officedocument.spreadsheetml.worksheet+xml">
        <DigestMethod Algorithm="http://www.w3.org/2001/04/xmlenc#sha256"/>
        <DigestValue>4jRtGm4+E7BCQvr4cZVvpTbNu1+WAW7EnLNYmpDpkpQ=</DigestValue>
      </Reference>
      <Reference URI="/xl/worksheets/sheet13.xml?ContentType=application/vnd.openxmlformats-officedocument.spreadsheetml.worksheet+xml">
        <DigestMethod Algorithm="http://www.w3.org/2001/04/xmlenc#sha256"/>
        <DigestValue>FWfYKnhd3b6gukaZkVgd6LszyOQjU0uSPcviDwQDnXQ=</DigestValue>
      </Reference>
      <Reference URI="/xl/worksheets/sheet14.xml?ContentType=application/vnd.openxmlformats-officedocument.spreadsheetml.worksheet+xml">
        <DigestMethod Algorithm="http://www.w3.org/2001/04/xmlenc#sha256"/>
        <DigestValue>z/9k0vjffw87xkMR560l8tiH5KbRFBy3jGhDS+IZtic=</DigestValue>
      </Reference>
      <Reference URI="/xl/worksheets/sheet15.xml?ContentType=application/vnd.openxmlformats-officedocument.spreadsheetml.worksheet+xml">
        <DigestMethod Algorithm="http://www.w3.org/2001/04/xmlenc#sha256"/>
        <DigestValue>dHlvoD036qR7PsERbS/5WJssRuBrbP7jlO3lWx5A6RA=</DigestValue>
      </Reference>
      <Reference URI="/xl/worksheets/sheet16.xml?ContentType=application/vnd.openxmlformats-officedocument.spreadsheetml.worksheet+xml">
        <DigestMethod Algorithm="http://www.w3.org/2001/04/xmlenc#sha256"/>
        <DigestValue>tfbj1fIEsgg8BrhsqMTofaik552v/MFSyVuxmoV0ysI=</DigestValue>
      </Reference>
      <Reference URI="/xl/worksheets/sheet17.xml?ContentType=application/vnd.openxmlformats-officedocument.spreadsheetml.worksheet+xml">
        <DigestMethod Algorithm="http://www.w3.org/2001/04/xmlenc#sha256"/>
        <DigestValue>UpZqwohAh6874E/J6kKRNTiNi5ya1yHZyyS9N91j6c4=</DigestValue>
      </Reference>
      <Reference URI="/xl/worksheets/sheet18.xml?ContentType=application/vnd.openxmlformats-officedocument.spreadsheetml.worksheet+xml">
        <DigestMethod Algorithm="http://www.w3.org/2001/04/xmlenc#sha256"/>
        <DigestValue>kZDpbUWFvy06OUNkRrhJVOxmINQHkfBj5vo7+ztfvj4=</DigestValue>
      </Reference>
      <Reference URI="/xl/worksheets/sheet19.xml?ContentType=application/vnd.openxmlformats-officedocument.spreadsheetml.worksheet+xml">
        <DigestMethod Algorithm="http://www.w3.org/2001/04/xmlenc#sha256"/>
        <DigestValue>azSIkDPDvsl/CPNc+nJlFlCLKv6Pa9RJ+XFpK9ouPgY=</DigestValue>
      </Reference>
      <Reference URI="/xl/worksheets/sheet2.xml?ContentType=application/vnd.openxmlformats-officedocument.spreadsheetml.worksheet+xml">
        <DigestMethod Algorithm="http://www.w3.org/2001/04/xmlenc#sha256"/>
        <DigestValue>XUmo6DHhsqjVJjWXrUGCtmgXyGPro72NugEDIoNreac=</DigestValue>
      </Reference>
      <Reference URI="/xl/worksheets/sheet20.xml?ContentType=application/vnd.openxmlformats-officedocument.spreadsheetml.worksheet+xml">
        <DigestMethod Algorithm="http://www.w3.org/2001/04/xmlenc#sha256"/>
        <DigestValue>qyzZk+yJL7GtdVcUiCOg78E1wgun3Hl8wKtL0IEOQCM=</DigestValue>
      </Reference>
      <Reference URI="/xl/worksheets/sheet21.xml?ContentType=application/vnd.openxmlformats-officedocument.spreadsheetml.worksheet+xml">
        <DigestMethod Algorithm="http://www.w3.org/2001/04/xmlenc#sha256"/>
        <DigestValue>zxcZZmytnZXY2DvfOUiENmPTaj8D8jQN+/1a2ETGN3s=</DigestValue>
      </Reference>
      <Reference URI="/xl/worksheets/sheet3.xml?ContentType=application/vnd.openxmlformats-officedocument.spreadsheetml.worksheet+xml">
        <DigestMethod Algorithm="http://www.w3.org/2001/04/xmlenc#sha256"/>
        <DigestValue>u1vFbUNIYA1HuRAZ8pBKiAo1fHIWvo+WX4+zpLjn76A=</DigestValue>
      </Reference>
      <Reference URI="/xl/worksheets/sheet4.xml?ContentType=application/vnd.openxmlformats-officedocument.spreadsheetml.worksheet+xml">
        <DigestMethod Algorithm="http://www.w3.org/2001/04/xmlenc#sha256"/>
        <DigestValue>sOzJx5WhzdyiOoH2vjEzRrW2fJa/5S8OkCJVJNx0KUU=</DigestValue>
      </Reference>
      <Reference URI="/xl/worksheets/sheet5.xml?ContentType=application/vnd.openxmlformats-officedocument.spreadsheetml.worksheet+xml">
        <DigestMethod Algorithm="http://www.w3.org/2001/04/xmlenc#sha256"/>
        <DigestValue>l+O8LD+BPC9wxdnjFajuu4C/2AxOCwOHFoEUgsgd0tI=</DigestValue>
      </Reference>
      <Reference URI="/xl/worksheets/sheet6.xml?ContentType=application/vnd.openxmlformats-officedocument.spreadsheetml.worksheet+xml">
        <DigestMethod Algorithm="http://www.w3.org/2001/04/xmlenc#sha256"/>
        <DigestValue>NmFKjdL33p9kcPdBoinR23s5VLrHNtk/4jzDtfWeTIw=</DigestValue>
      </Reference>
      <Reference URI="/xl/worksheets/sheet7.xml?ContentType=application/vnd.openxmlformats-officedocument.spreadsheetml.worksheet+xml">
        <DigestMethod Algorithm="http://www.w3.org/2001/04/xmlenc#sha256"/>
        <DigestValue>q9GUKo/JU6uvT7WnjAcTqBoAe8ylHHa4DeAQRqI1CKE=</DigestValue>
      </Reference>
      <Reference URI="/xl/worksheets/sheet8.xml?ContentType=application/vnd.openxmlformats-officedocument.spreadsheetml.worksheet+xml">
        <DigestMethod Algorithm="http://www.w3.org/2001/04/xmlenc#sha256"/>
        <DigestValue>R3sMIHB/Hm8y2dsn8y2/HjizOxyz6vMsjjHqA2SDsQo=</DigestValue>
      </Reference>
      <Reference URI="/xl/worksheets/sheet9.xml?ContentType=application/vnd.openxmlformats-officedocument.spreadsheetml.worksheet+xml">
        <DigestMethod Algorithm="http://www.w3.org/2001/04/xmlenc#sha256"/>
        <DigestValue>XDF6HzycXmb3v+Q5a5BzlZjKFbOLAWWfKILtDKw6v1c=</DigestValue>
      </Reference>
    </Manifest>
    <SignatureProperties>
      <SignatureProperty Id="idSignatureTime" Target="#idPackageSignature">
        <mdssi:SignatureTime xmlns:mdssi="http://schemas.openxmlformats.org/package/2006/digital-signature">
          <mdssi:Format>YYYY-MM-DDThh:mm:ssTZD</mdssi:Format>
          <mdssi:Value>2019-11-12T13:41:41Z</mdssi:Value>
        </mdssi:SignatureTime>
      </SignatureProperty>
    </SignatureProperties>
  </Object>
  <Object Id="idOfficeObject">
    <SignatureProperties>
      <SignatureProperty Id="idOfficeV1Details" Target="#idPackageSignature">
        <SignatureInfoV1 xmlns="http://schemas.microsoft.com/office/2006/digsig">
          <SetupID>{E4806851-8BD7-4EAA-BDF0-19EA4D68123A}</SetupID>
          <SignatureText>Hugo Rene Gorgone</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2019-11-12T13:41:41Z</xd:SigningTime>
          <xd:SigningCertificate>
            <xd:Cert>
              <xd:CertDigest>
                <DigestMethod Algorithm="http://www.w3.org/2001/04/xmlenc#sha256"/>
                <DigestValue>Rk0HaAzScmZ3a2IbFP4lGbW4snnSD8qnSJCZNODxzac=</DigestValue>
              </xd:CertDigest>
              <xd:IssuerSerial>
                <X509IssuerName>C=PY, O=DOCUMENTA S.A., CN=CA-DOCUMENTA S.A., SERIALNUMBER=RUC 80050172-1</X509IssuerName>
                <X509SerialNumber>4308035662358981263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ms3ft/AAC4wxsQ/H8AAAAAAAAqAgAASI4nEPx/AAAAAAAAAAAAAAAAAAAAAAAAAABQEvx/AAB4Gazd+38AAAAAAAAAAAAAAAAAAAAAAADpfuwpmUgAAGhUbd/7fwAASAAAAEAAAACQAQAAAAAAAMB3HgUqAgAA2LnQ4gAAAAAAAAAAAAAAAAkAAAAAAAAAAAAAAAAAAAD8uNDiQAAAAJC50OJAAAAAwRQEEPx/AAAAAAAAQAAAAJABAAAAAAAAwHceBSoCAADYudDiQAAAAPy40OJAAAAACQAAAAAAAAAAAAAAAAAAAAAAAAAAAAAAAAAAAAAAAABff9ndZHYACAAAAAAlAAAADAAAAAEAAAAYAAAADAAAAAAAAAISAAAADAAAAAEAAAAeAAAAGAAAAL0AAAAEAAAA9wAAABEAAAAlAAAADAAAAAEAAABUAAAAiAAAAL4AAAAEAAAA9QAAABAAAAABAAAA0XbJQasKyUG+AAAABAAAAAoAAABMAAAAAAAAAAAAAAAAAAAA//////////9gAAAAMQAy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m0OJAAAAAuMMbEPx/AAABAAAAAAAAAEiOJxD8fwAAAAAAAAAAAAAAAAAAAAAAAGDm0OJAAAAAAkay3ft/AAAAAAAAAAAAAAAAAAAAAAAACSzsKZlIAAC4Mh0FKgIAAAAAAAAAAAAAcQWKAAAAAADAdx4FKgIAAKDo0OIAAAAAAAAAAAAAAAAHAAAAAAAAAFDk7AoqAgAA3OfQ4kAAAABw6NDiQAAAAMEUBBD8fwAAAP///wAAAACyFQCnAAAAACMIAAAAAAAAUAFwAyoCAADc59DiQAAAAAcAAAAAAAAAAAAAAAAAAAAAAAAAAAAAAAAAAAAAAAAAU2aGE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R3/t/AAC4wxsQ/H8AABgKAw8qAgAASI4nEPx/AAAAAAAAAAAAAAAAAAAAAAAAAQAAAAAAAABQ0doUKgIAAAAAAAAAAAAAAAAAAAAAAAApAuwpmUgAAAEAAAAAAAAAkMzQ4kAAAACQAQAAAAAAAMB3HgUqAgAAmM7Q4gAAAAAAAAAAAAAAAAYAAAAAAAAABgAAAAAAAAC8zdDiQAAAAFDO0OJAAAAAwRQEEPx/AAD+/////////zDVC98AAAAAYMW8ESoCAAAAAAAAAAAAALzN0OJAAAAABgAAAPt/AAAAAAAAAAAAAAAAAAAAAAAAAAAAAAAAAAAKAJA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AAAAAAAAAAALjDGxD8fwAAkAoDDyoCAABIjicQ/H8AAAAAAAAAAAAAAAAAAAAAAAAAAAAAAAAAAAABAAAAAAAAAAAAAAAAAAAAAAAAAAAAAGkB7CmZSAAAAABYAyoCAACsAlgDKgIAAJABAAAAAAAAwHceBSoCAABYzdDiAAAAAAAAAAAAAAAACQAAAAAAAAAHAAAAAAAAAHzM0OJAAAAAEM3Q4kAAAADBFAQQ/H8AADAAAAAAAAAA6cvQ4gAAAAAAAHADKgIAABe6hRL8fwAAfMzQ4kAAAAAJAAAA+38AAAAAAAAAAAAAAAAAAAAAAAAAAAAAAAAAABAAkAFkdgAIAAAAACUAAAAMAAAABAAAABgAAAAMAAAAAAAAAhIAAAAMAAAAAQAAAB4AAAAYAAAAKQAAADMAAAC5AAAASAAAACUAAAAMAAAABAAAAFQAAAC0AAAAKgAAADMAAAC3AAAARwAAAAEAAADRdslBqwrJQSoAAAAzAAAAEQAAAEwAAAAAAAAAAAAAAAAAAAD//////////3AAAABIAHUAZwBvACAAUgBlAG4AZQAgAEcAbwByAGcAbwBuAGUAAAALAAAACQAAAAkAAAAJAAAABAAAAAoAAAAIAAAACQAAAAgAAAAEAAAACwAAAAkAAAAGAAAACQAAAAk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3AAAABIAHUAZwBvACAAUgBlAG4AZQAgAEcAbwByAGcAbwBuAGUAAAAIAAAABwAAAAcAAAAHAAAAAwAAAAcAAAAGAAAABwAAAAYAAAADAAAACAAAAAcAAAAEAAAABwAAAAc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Object>
  <Object Id="idInvalidSigLnImg">AQAAAGwAAAAAAAAAAAAAAP8AAAB/AAAAAAAAAAAAAAAvGQAAkQwAACBFTUYAAAEAI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nFQAAAAcKDQcKDQcJDQ4WMShFrjFU1TJV1gECBAIDBAECBQoRKyZBowsTMQAAAAAAfqbJd6PIeqDCQFZ4JTd0Lk/HMVPSGy5uFiE4GypVJ0KnHjN9AAAB9woAAACcz+7S6ffb7fnC0t1haH0hMm8aLXIuT8ggOIwoRKslP58cK08AAAEAAAAAAMHg9P///////////+bm5k9SXjw/SzBRzTFU0y1NwSAyVzFGXwEBAicVCA8mnM/u69/SvI9jt4tgjIR9FBosDBEjMVTUMlXWMVPRKUSeDxk4AAAAAAAAAADT6ff///////+Tk5MjK0krSbkvUcsuT8YVJFoTIFIrSbgtTcEQHEfeEQAAAJzP7vT6/bTa8kRleixHhy1Nwi5PxiQtTnBwcJKSki81SRwtZAgOIwAAAAAAweD02+35gsLqZ5q6Jz1jNEJyOUZ4qamp+/v7////wdPeVnCJAQECKBUAAACv1/Ho8/ubzu6CwuqMudS3u769vb3////////////L5fZymsABAgMAAAAAAK/X8fz9/uLx+snk9uTy+vz9/v///////////////8vl9nKawAECA9kUAAAAotHvtdryxOL1xOL1tdry0+r32+350+r3tdryxOL1pdPvc5rAAQIDAAAAAABpj7ZnjrZqj7Zqj7ZnjrZtkbdukrdtkbdnjrZqj7ZojrZ3rdUCAwQoF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rN37fwAAuMMbEPx/AAAAAAAAKgIAAEiOJxD8fwAAAAAAAAAAAAAAAAAAAAAAAAAAUBL8fwAAeBms3ft/AAAAAAAAAAAAAAAAAAAAAAAA6X7sKZlIAABoVG3f+38AAEgAAABAAAAAkAEAAAAAAADAdx4FKgIAANi50OIAAAAAAAAAAAAAAAAJAAAAAAAAAAAAAAAAAAAA/LjQ4kAAAACQudDiQAAAAMEUBBD8fwAAAAAAAEAAAACQAQAAAAAAAMB3HgUqAgAA2LnQ4kAAAAD8uNDiQAAAAAkAAAAAAAAAAAAAAAAAAAAAAAAAAAAAAAAAAAAAAAAAX3/Z3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m0OJAAAAAuMMbEPx/AAABAAAAAAAAAEiOJxD8fwAAAAAAAAAAAAAAAAAAAAAAAGDm0OJAAAAAAkay3ft/AAAAAAAAAAAAAAAAAAAAAAAACSzsKZlIAAC4Mh0FKgIAAAAAAAAAAAAAcQWKAAAAAADAdx4FKgIAAKDo0OIAAAAAAAAAAAAAAAAHAAAAAAAAAFDk7AoqAgAA3OfQ4kAAAABw6NDiQAAAAMEUBBD8fwAAAP///wAAAACyFQCnAAAAACMIAAAAAAAAUAFwAyoCAADc59DiQAAAAAcAAAAAAAAAAAAAAAAAAAAAAAAAAAAAAAAAAAAAAAAAU2aGE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R3/t/AAC4wxsQ/H8AABgKAw8qAgAASI4nEPx/AAAAAAAAAAAAAAAAAAAAAAAAAQAAAAAAAABQ0doUKgIAAAAAAAAAAAAAAAAAAAAAAAApAuwpmUgAAAEAAAAAAAAAkMzQ4kAAAACQAQAAAAAAAMB3HgUqAgAAmM7Q4gAAAAAAAAAAAAAAAAYAAAAAAAAABgAAAAAAAAC8zdDiQAAAAFDO0OJAAAAAwRQEEPx/AAD+/////////zDVC98AAAAAYMW8ESoCAAAAAAAAAAAAALzN0OJAAAAABgAAAPt/AAAAAAAAAAAAAAAAAAAAAAAAAAAAAAAAAAAKAJA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AAAAAAAAAAALjDGxD8fwAAkAoDDyoCAABIjicQ/H8AAAAAAAAAAAAAAAAAAAAAAAAAAAAAAAAAAAABAAAAAAAAAAAAAAAAAAAAAAAAAAAAAGkB7CmZSAAAAABYAyoCAACsAlgDKgIAAJABAAAAAAAAwHceBSoCAABYzdDiAAAAAAAAAAAAAAAACQAAAAAAAAAHAAAAAAAAAHzM0OJAAAAAEM3Q4kAAAADBFAQQ/H8AADAAAAAAAAAA6cvQ4gAAAAAAAHADKgIAABe6hRL8fwAAfMzQ4kAAAAAJAAAA+38AAAAAAAAAAAAAAAAAAAAAAAAAAAAAAAAAABAAkAFkdgAIAAAAACUAAAAMAAAABAAAABgAAAAMAAAAAAAAAhIAAAAMAAAAAQAAAB4AAAAYAAAAKQAAADMAAAC5AAAASAAAACUAAAAMAAAABAAAAFQAAAC0AAAAKgAAADMAAAC3AAAARwAAAAEAAADRdslBqwrJQSoAAAAzAAAAEQAAAEwAAAAAAAAAAAAAAAAAAAD//////////3AAAABIAHUAZwBvACAAUgBlAG4AZQAgAEcAbwByAGcAbwBuAGUAAAALAAAACQAAAAkAAAAJAAAABAAAAAoAAAAIAAAACQAAAAgAAAAEAAAACwAAAAkAAAAGAAAACQAAAAk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3AAAABIAHUAZwBvACAAUgBlAG4AZQAgAEcAbwByAGcAbwBuAGUAAAAIAAAABwAAAAcAAAAHAAAAAwAAAAcAAAAGAAAABwAAAAYAAAADAAAACAAAAAcAAAAEAAAABwAAAAc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Composicion acc</vt:lpstr>
      <vt:lpstr>Balance</vt:lpstr>
      <vt:lpstr>estado de resultados</vt:lpstr>
      <vt:lpstr>Patrimonio neto</vt:lpstr>
      <vt:lpstr>flujo efectivo</vt:lpstr>
      <vt:lpstr>Nota a los Est Contab</vt:lpstr>
      <vt:lpstr>anexo i ii</vt:lpstr>
      <vt:lpstr>anexo A</vt:lpstr>
      <vt:lpstr>anexo B</vt:lpstr>
      <vt:lpstr>anexo C</vt:lpstr>
      <vt:lpstr>Anexo D</vt:lpstr>
      <vt:lpstr>anexo E</vt:lpstr>
      <vt:lpstr>anexo F</vt:lpstr>
      <vt:lpstr>anexo G</vt:lpstr>
      <vt:lpstr>Anexo H_2</vt:lpstr>
      <vt:lpstr>Anexo H</vt:lpstr>
      <vt:lpstr>ANEXO i</vt:lpstr>
      <vt:lpstr>Anexo J</vt:lpstr>
      <vt:lpstr>Personas Vinculadas</vt:lpstr>
      <vt:lpstr>Comp Cap Art.3</vt:lpstr>
      <vt:lpstr>creditos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2019-11-07T15:11:05Z</cp:lastPrinted>
  <dcterms:created xsi:type="dcterms:W3CDTF">2018-07-20T13:55:35Z</dcterms:created>
  <dcterms:modified xsi:type="dcterms:W3CDTF">2019-11-12T13:39:47Z</dcterms:modified>
</cp:coreProperties>
</file>